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44" windowWidth="22980" windowHeight="10056"/>
  </bookViews>
  <sheets>
    <sheet name="приложение 3 " sheetId="1" r:id="rId1"/>
    <sheet name="перечень МО подушевой" sheetId="2" r:id="rId2"/>
    <sheet name="перечень МО услуги" sheetId="3" r:id="rId3"/>
  </sheets>
  <externalReferences>
    <externalReference r:id="rId4"/>
  </externalReferences>
  <definedNames>
    <definedName name="_xlnm._FilterDatabase" localSheetId="1" hidden="1">'перечень МО подушевой'!#REF!</definedName>
    <definedName name="_xlnm._FilterDatabase" localSheetId="2" hidden="1">'перечень МО услуги'!#REF!</definedName>
    <definedName name="дн">[1]справочник!$A$21:$B$314</definedName>
    <definedName name="неот">[1]справочник!$A$12:$B$16</definedName>
    <definedName name="_xlnm.Print_Area" localSheetId="1">'перечень МО подушевой'!$A$1:$D$49</definedName>
    <definedName name="_xlnm.Print_Area" localSheetId="2">'перечень МО услуги'!$B$1:$D$7</definedName>
    <definedName name="патронаж">[1]справочник!$A$1:$B$10</definedName>
    <definedName name="экстр">[1]справочник!$A$17:$B$19</definedName>
  </definedNames>
  <calcPr calcId="125725"/>
</workbook>
</file>

<file path=xl/calcChain.xml><?xml version="1.0" encoding="utf-8"?>
<calcChain xmlns="http://schemas.openxmlformats.org/spreadsheetml/2006/main">
  <c r="H28" i="1"/>
  <c r="K28" s="1"/>
  <c r="I28"/>
  <c r="I71" s="1"/>
  <c r="J28"/>
  <c r="J71" s="1"/>
  <c r="H29"/>
  <c r="K29" s="1"/>
  <c r="I29"/>
  <c r="J29"/>
  <c r="H30"/>
  <c r="K30" s="1"/>
  <c r="I30"/>
  <c r="J30"/>
  <c r="H31"/>
  <c r="K31" s="1"/>
  <c r="I31"/>
  <c r="J31"/>
  <c r="H32"/>
  <c r="K32" s="1"/>
  <c r="I32"/>
  <c r="J32"/>
  <c r="H33"/>
  <c r="K33" s="1"/>
  <c r="I33"/>
  <c r="J33"/>
  <c r="H34"/>
  <c r="K34" s="1"/>
  <c r="I34"/>
  <c r="J34"/>
  <c r="H35"/>
  <c r="K35" s="1"/>
  <c r="I35"/>
  <c r="J35"/>
  <c r="H36"/>
  <c r="K36" s="1"/>
  <c r="I36"/>
  <c r="J36"/>
  <c r="H37"/>
  <c r="K37" s="1"/>
  <c r="I37"/>
  <c r="J37"/>
  <c r="H38"/>
  <c r="K38" s="1"/>
  <c r="I38"/>
  <c r="J38"/>
  <c r="H39"/>
  <c r="K39" s="1"/>
  <c r="I39"/>
  <c r="J39"/>
  <c r="H40"/>
  <c r="K40" s="1"/>
  <c r="I40"/>
  <c r="J40"/>
  <c r="H41"/>
  <c r="K41" s="1"/>
  <c r="I41"/>
  <c r="J41"/>
  <c r="H42"/>
  <c r="K42" s="1"/>
  <c r="I42"/>
  <c r="J42"/>
  <c r="H43"/>
  <c r="K43" s="1"/>
  <c r="I43"/>
  <c r="J43"/>
  <c r="H44"/>
  <c r="K44" s="1"/>
  <c r="I44"/>
  <c r="J44"/>
  <c r="H45"/>
  <c r="K45" s="1"/>
  <c r="I45"/>
  <c r="J45"/>
  <c r="H46"/>
  <c r="K46" s="1"/>
  <c r="I46"/>
  <c r="J46"/>
  <c r="H47"/>
  <c r="K47" s="1"/>
  <c r="I47"/>
  <c r="J47"/>
  <c r="H48"/>
  <c r="K48" s="1"/>
  <c r="I48"/>
  <c r="J48"/>
  <c r="H49"/>
  <c r="K49" s="1"/>
  <c r="I49"/>
  <c r="J49"/>
  <c r="H50"/>
  <c r="K50" s="1"/>
  <c r="I50"/>
  <c r="J50"/>
  <c r="H51"/>
  <c r="K51" s="1"/>
  <c r="I51"/>
  <c r="J51"/>
  <c r="H52"/>
  <c r="K52" s="1"/>
  <c r="I52"/>
  <c r="J52"/>
  <c r="H53"/>
  <c r="K53" s="1"/>
  <c r="I53"/>
  <c r="J53"/>
  <c r="H54"/>
  <c r="K54" s="1"/>
  <c r="I54"/>
  <c r="J54"/>
  <c r="H55"/>
  <c r="K55" s="1"/>
  <c r="I55"/>
  <c r="J55"/>
  <c r="H56"/>
  <c r="K56" s="1"/>
  <c r="I56"/>
  <c r="J56"/>
  <c r="H57"/>
  <c r="K57" s="1"/>
  <c r="I57"/>
  <c r="J57"/>
  <c r="H58"/>
  <c r="K58" s="1"/>
  <c r="I58"/>
  <c r="J58"/>
  <c r="H59"/>
  <c r="K59" s="1"/>
  <c r="I59"/>
  <c r="J59"/>
  <c r="H60"/>
  <c r="K60" s="1"/>
  <c r="I60"/>
  <c r="J60"/>
  <c r="H61"/>
  <c r="K61" s="1"/>
  <c r="I61"/>
  <c r="J61"/>
  <c r="H62"/>
  <c r="K62" s="1"/>
  <c r="I62"/>
  <c r="J62"/>
  <c r="H63"/>
  <c r="K63" s="1"/>
  <c r="I63"/>
  <c r="J63"/>
  <c r="H64"/>
  <c r="K64" s="1"/>
  <c r="I64"/>
  <c r="J64"/>
  <c r="H65"/>
  <c r="K65" s="1"/>
  <c r="I65"/>
  <c r="J65"/>
  <c r="H66"/>
  <c r="K66" s="1"/>
  <c r="I66"/>
  <c r="J66"/>
  <c r="H67"/>
  <c r="K67" s="1"/>
  <c r="I67"/>
  <c r="J67"/>
  <c r="H68"/>
  <c r="K68" s="1"/>
  <c r="I68"/>
  <c r="J68"/>
  <c r="H69"/>
  <c r="K69" s="1"/>
  <c r="I69"/>
  <c r="J69"/>
  <c r="H70"/>
  <c r="K70" s="1"/>
  <c r="I70"/>
  <c r="J70"/>
  <c r="D71"/>
  <c r="H71"/>
  <c r="L71"/>
  <c r="H75"/>
  <c r="K71" l="1"/>
</calcChain>
</file>

<file path=xl/sharedStrings.xml><?xml version="1.0" encoding="utf-8"?>
<sst xmlns="http://schemas.openxmlformats.org/spreadsheetml/2006/main" count="163" uniqueCount="101">
  <si>
    <t>Тариф за вызов скорой медицинской помощи</t>
  </si>
  <si>
    <t>Выезд реанимационной бригады</t>
  </si>
  <si>
    <t>бНреан</t>
  </si>
  <si>
    <t>Выезд реанимационной бригады (с применением интенсивной терапии, без использования ИВЛ)</t>
  </si>
  <si>
    <t>бНбИВЛ</t>
  </si>
  <si>
    <t>Выезд реанимационной бригады с использованием ИВЛ</t>
  </si>
  <si>
    <t>бНсИВЛ</t>
  </si>
  <si>
    <t xml:space="preserve"> "СМП Системный тромболизис на догоспитальном этапе"</t>
  </si>
  <si>
    <t>ИТОГО</t>
  </si>
  <si>
    <t>СПб ГБУЗ "Станция скорой медицинской помощи"</t>
  </si>
  <si>
    <t>СПб ГБУЗ "Станция скорой медицинской помощи Петродворцового района Санкт-Петербурга"</t>
  </si>
  <si>
    <t>СПб ГБУЗ "Городская поликлиника № 74"</t>
  </si>
  <si>
    <t>СПб ГБУЗ "Городская больница № 40"</t>
  </si>
  <si>
    <t>СПб ГБУЗ "Станция скорой медицинской помощи № 4"</t>
  </si>
  <si>
    <t>СПб ГБУЗ "Городская поликлиника № 93"</t>
  </si>
  <si>
    <t xml:space="preserve">СПб ГБУЗ "Городская поликлиника № 14"  </t>
  </si>
  <si>
    <t>СПб ГБУЗ  "Городская поликлиника  № 97"</t>
  </si>
  <si>
    <t>СПб ГБУЗ "Детская городская поликлиника № 73"</t>
  </si>
  <si>
    <t xml:space="preserve">СПб ГБУЗ "Городская поликлиника № 37"  </t>
  </si>
  <si>
    <t>СПб ГБУЗ "Детская городская поликлиника № 68"</t>
  </si>
  <si>
    <t>СПб ГБУЗ "Детская городская поликлиника № 7"</t>
  </si>
  <si>
    <t>СПб ГБУЗ "Городская поликлиника № 56"</t>
  </si>
  <si>
    <t>СПб ГБУЗ "Городская поликлиника № 21"</t>
  </si>
  <si>
    <t xml:space="preserve">СПб ГБУЗ "Городская поликлиника № 19"  </t>
  </si>
  <si>
    <t>СПб ГБУЗ "Детская городская поликлиника № 29"</t>
  </si>
  <si>
    <t>СПб ГБУЗ "Городская поликлиника № 78"</t>
  </si>
  <si>
    <t>СПб ГБУЗ "Городская поликлиника № 44"</t>
  </si>
  <si>
    <t>СПб ГБУЗ "Городская поликлиника № 39"</t>
  </si>
  <si>
    <t>СПб ГБУЗ "Городская поликлиника № 32"</t>
  </si>
  <si>
    <t>СПб ГБУЗ  "Городская поликлиника  № 27"</t>
  </si>
  <si>
    <t>СПб ГБУЗ  "Городская поликлиника  № 86"</t>
  </si>
  <si>
    <t>СПб ГБУЗ "Городская поликлиника № 38"</t>
  </si>
  <si>
    <t xml:space="preserve">СПб ГБУЗ "Городская поликлиника № 24"  </t>
  </si>
  <si>
    <t>СПб ГБУЗ "Городская поликлиника № 48"</t>
  </si>
  <si>
    <t xml:space="preserve">СПб ГБУЗ "Городская поликлиника № 54"  </t>
  </si>
  <si>
    <t>СПб ГБУЗ "Городская поликлиника № 8"</t>
  </si>
  <si>
    <t>СПб ГБУЗ "Городская поликлиника № 46"</t>
  </si>
  <si>
    <t>СПб ГБУЗ "Городская поликлиника № 114"</t>
  </si>
  <si>
    <t>СПб ГБУЗ  "Городская поликлиника  № 4"</t>
  </si>
  <si>
    <t>СПб ГБУЗ "Городская поликлиника № 106"</t>
  </si>
  <si>
    <t>СПб ГБУЗ "Городская поликлиника № 43"</t>
  </si>
  <si>
    <t>СПб ГБУЗ  "Городская поликлиника  № 88"</t>
  </si>
  <si>
    <t>СПб ГБУЗ "Городская поликлиника № 109"</t>
  </si>
  <si>
    <t>СПб ГБУЗ "Городская поликлиника № 107"</t>
  </si>
  <si>
    <t>СПб ГБУЗ  "Городская поликлиника  № 96"</t>
  </si>
  <si>
    <t xml:space="preserve">СПб ГБУЗ "Городская поликлиника № 23"  </t>
  </si>
  <si>
    <t>СПб ГБУЗ  "Городская поликлиника  № 112"</t>
  </si>
  <si>
    <t xml:space="preserve">СПб ГБУЗ "Городская поликлиника № 17"  </t>
  </si>
  <si>
    <t>СПб ГБУЗ "Городская поликлиника № 52"</t>
  </si>
  <si>
    <t xml:space="preserve">СПб ГБУЗ "Городская поликлиника № 91"  </t>
  </si>
  <si>
    <t>СПб ГБУЗ "Городская поликлиника № 51"</t>
  </si>
  <si>
    <t>СПб ГБУЗ "Городская станция скорой медицинской помощи"</t>
  </si>
  <si>
    <t xml:space="preserve"> Подушевой объем финансирования на 2024 год, руб.</t>
  </si>
  <si>
    <t>4 квартал</t>
  </si>
  <si>
    <t>3 квартал</t>
  </si>
  <si>
    <t>2 квартал</t>
  </si>
  <si>
    <t>1 квартал</t>
  </si>
  <si>
    <t>Объем финансирования, руб.</t>
  </si>
  <si>
    <t>ФДПНi</t>
  </si>
  <si>
    <t>ДПНi</t>
  </si>
  <si>
    <t xml:space="preserve">Кпвсi
коэффициент половозрастного состава
</t>
  </si>
  <si>
    <t xml:space="preserve">Численность застрахованных лиц, обслуживаемых  медицинской организацией </t>
  </si>
  <si>
    <t>Наименование медицинской организации, оказывающей скорую медицинскую помощь</t>
  </si>
  <si>
    <t>Реестровый номер</t>
  </si>
  <si>
    <t>Таблица 2</t>
  </si>
  <si>
    <t>65 и старше</t>
  </si>
  <si>
    <t>м</t>
  </si>
  <si>
    <t>Группа 10</t>
  </si>
  <si>
    <t>18-64</t>
  </si>
  <si>
    <t>Группа 9</t>
  </si>
  <si>
    <t>5-17</t>
  </si>
  <si>
    <t>Группа 8</t>
  </si>
  <si>
    <t>1-4</t>
  </si>
  <si>
    <t>Группа 7</t>
  </si>
  <si>
    <t>0-1</t>
  </si>
  <si>
    <t>Группа 6</t>
  </si>
  <si>
    <t>ж</t>
  </si>
  <si>
    <t>Группа 5</t>
  </si>
  <si>
    <t>Группа 4</t>
  </si>
  <si>
    <t>Группа 3</t>
  </si>
  <si>
    <t>Группа 2</t>
  </si>
  <si>
    <t>Группа 1</t>
  </si>
  <si>
    <t xml:space="preserve">КД пвс </t>
  </si>
  <si>
    <t>Возраст</t>
  </si>
  <si>
    <t>Пол</t>
  </si>
  <si>
    <t>Половозрастная группа</t>
  </si>
  <si>
    <t>Таблица 1</t>
  </si>
  <si>
    <t>Коэффициент дифференциации подушевого норматива финансирования по полу и возрасту (КДпв)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</si>
  <si>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Санкт-Петербурге (Кдзпi)</t>
  </si>
  <si>
    <t>Коэффициент уровня расходов медицинских организаций (Кдурi)</t>
  </si>
  <si>
    <t>Поправочный коэффицинт</t>
  </si>
  <si>
    <t>Средний размер финансового обеспечения скорой медицинской помощи, оказанной вне медицинской организации,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 , руб.</t>
  </si>
  <si>
    <t>Базовый подушевой норматив финансирования скорой медицинской помощи вне медицинской организации (с учетом коэффициента дифференциации Санкт-Петебурга на 2024 год, руб. - 1,228)</t>
  </si>
  <si>
    <t xml:space="preserve">Подушевые нормативы финансирования для оплаты скорой медицинской помощи в Санкт-Петербурге, тариф за вызов скорой медицинской помощи, перечень медицинских организаций, оказывающих скорую медицинскую помощь вне медицинских организаций на 2024 год </t>
  </si>
  <si>
    <t xml:space="preserve"> Приложение № 3 к Генеральному тарифному соглашению на 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</si>
  <si>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Перечень медицинских организаций, оказывающих скорую медицинскую помощь вне медицинских организаций, финансируемых по подушевому нормативу </t>
  </si>
  <si>
    <t>№ п/п</t>
  </si>
  <si>
    <t>Перечень медицинских организаций, оказывающих скорую медицинскую помощь вне медицинских организаций, финансируемых за единицу объема  медицинской помощи (медицинскую услугу)</t>
  </si>
  <si>
    <t xml:space="preserve">СПб ГБУЗ "Городской перинатальный центр №1" 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</si>
  <si>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</si>
  <si>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 xml:space="preserve">Продолжение Приложения № 3 к Генеральному тарифному соглашению на 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</si>
</sst>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1">
    <numFmt numFmtId="43" formatCode="_-* #,##0.00\ _₽_-;\-* #,##0.00\ _₽_-;_-* &quot;-&quot;??\ _₽_-;_-@_-"/>
    <numFmt numFmtId="164" formatCode="_-* #,##0_р_._-;\-* #,##0_р_._-;_-* &quot;-&quot;??_р_._-;_-@_-"/>
    <numFmt numFmtId="165" formatCode="#,##0.00&quot; &quot;[$руб.-419];[Red]&quot;-&quot;#,##0.00&quot; &quot;[$руб.-419]"/>
    <numFmt numFmtId="166" formatCode="_-* #,##0.00_р_._-;\-* #,##0.00_р_._-;_-* &quot;-&quot;??_р_._-;_-@_-"/>
    <numFmt numFmtId="167" formatCode="_-* #,##0.000_р_._-;\-* #,##0.000_р_._-;_-* &quot;-&quot;??_р_._-;_-@_-"/>
    <numFmt numFmtId="168" formatCode="_-* #,##0.0000_р_._-;\-* #,##0.0000_р_._-;_-* &quot;-&quot;??_р_._-;_-@_-"/>
    <numFmt numFmtId="169" formatCode="#,##0_ ;[Red]\-#,##0\ "/>
    <numFmt numFmtId="170" formatCode="0.000"/>
    <numFmt numFmtId="171" formatCode="#,##0.000"/>
    <numFmt numFmtId="172" formatCode="_-* #,##0.000000\ _₽_-;\-* #,##0.000000\ _₽_-;_-* &quot;-&quot;??\ _₽_-;_-@_-"/>
    <numFmt numFmtId="173" formatCode="_-* #,##0.0000000_р_._-;\-* #,##0.0000000_р_._-;_-* &quot;-&quot;??_р_._-;_-@_-"/>
    <numFmt numFmtId="174" formatCode="0.00000"/>
    <numFmt numFmtId="175" formatCode="_-* #,##0.00\ [$EUR]_-;\-* #,##0.00\ [$EUR]_-;_-* &quot;-&quot;??\ [$EUR]_-;_-@_-"/>
    <numFmt numFmtId="176" formatCode="_-* #,##0&quot;р.&quot;_-;\-* #,##0&quot;р.&quot;_-;_-* &quot;-&quot;&quot;р.&quot;_-;_-@_-"/>
    <numFmt numFmtId="177" formatCode="_(* #,##0.00_);_(* \(#,##0.00\);_(* &quot;-&quot;??_);_(@_)"/>
    <numFmt numFmtId="178" formatCode="_-* #,##0.00_р_._-;\-* #,##0.00_р_._-;_-* \-??_р_._-;_-@_-"/>
    <numFmt numFmtId="179" formatCode="_-* #,##0.00000_р_._-;\-* #,##0.00000_р_._-;_-* &quot;-&quot;??_р_._-;_-@_-"/>
    <numFmt numFmtId="180" formatCode="_-* #,##0.00&quot;р.&quot;_-;\-* #,##0.00&quot;р.&quot;_-;_-* &quot;-&quot;??&quot;р.&quot;_-;_-@_-"/>
    <numFmt numFmtId="181" formatCode="#,##0.0"/>
    <numFmt numFmtId="182" formatCode="0.0"/>
    <numFmt numFmtId="183" formatCode="_-* #,##0\ _₽_-;\-* #,##0\ _₽_-;_-* &quot;-&quot;??\ _₽_-;_-@_-"/>
  </numFmts>
  <fonts count="7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Helvetica Neue"/>
    </font>
    <font>
      <sz val="10"/>
      <name val="Arial Cyr"/>
      <family val="2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  <charset val="134"/>
    </font>
    <font>
      <sz val="10"/>
      <name val="Arial"/>
      <family val="2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u/>
      <sz val="11"/>
      <color indexed="12"/>
      <name val="Helvetica Neue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b/>
      <sz val="18"/>
      <color indexed="56"/>
      <name val="Cambria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name val="Calibri"/>
      <family val="2"/>
      <charset val="204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9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4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7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0" fontId="1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7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7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7" borderId="0" applyNumberFormat="0" applyBorder="0" applyAlignment="0" applyProtection="0"/>
    <xf numFmtId="0" fontId="1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9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20" fillId="5" borderId="0" applyNumberFormat="0" applyBorder="0" applyAlignment="0" applyProtection="0"/>
    <xf numFmtId="0" fontId="21" fillId="16" borderId="14" applyNumberFormat="0" applyAlignment="0" applyProtection="0"/>
    <xf numFmtId="0" fontId="22" fillId="26" borderId="15" applyNumberFormat="0" applyAlignment="0" applyProtection="0"/>
    <xf numFmtId="175" fontId="23" fillId="0" borderId="0">
      <alignment horizontal="left"/>
    </xf>
    <xf numFmtId="175" fontId="24" fillId="0" borderId="0" applyFont="0" applyBorder="0">
      <alignment horizontal="center" vertical="center"/>
    </xf>
    <xf numFmtId="0" fontId="16" fillId="0" borderId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0" borderId="0">
      <alignment horizontal="center"/>
    </xf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>
      <alignment horizontal="center" textRotation="90"/>
    </xf>
    <xf numFmtId="0" fontId="31" fillId="9" borderId="14" applyNumberFormat="0" applyAlignment="0" applyProtection="0"/>
    <xf numFmtId="0" fontId="32" fillId="0" borderId="19" applyNumberFormat="0" applyFill="0" applyAlignment="0" applyProtection="0"/>
    <xf numFmtId="0" fontId="33" fillId="17" borderId="0" applyNumberFormat="0" applyBorder="0" applyAlignment="0" applyProtection="0"/>
    <xf numFmtId="175" fontId="34" fillId="0" borderId="0"/>
    <xf numFmtId="0" fontId="36" fillId="11" borderId="20" applyNumberFormat="0" applyFont="0" applyAlignment="0" applyProtection="0"/>
    <xf numFmtId="0" fontId="37" fillId="16" borderId="21" applyNumberFormat="0" applyAlignment="0" applyProtection="0"/>
    <xf numFmtId="0" fontId="38" fillId="0" borderId="0"/>
    <xf numFmtId="165" fontId="38" fillId="0" borderId="0"/>
    <xf numFmtId="0" fontId="39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42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43" fillId="0" borderId="0" applyNumberFormat="0" applyFill="0" applyBorder="0" applyAlignment="0" applyProtection="0"/>
    <xf numFmtId="176" fontId="36" fillId="0" borderId="0" applyFont="0" applyFill="0" applyBorder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11" borderId="20" applyNumberFormat="0" applyFont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22" fillId="26" borderId="15" applyNumberFormat="0" applyAlignment="0" applyProtection="0"/>
    <xf numFmtId="0" fontId="22" fillId="26" borderId="15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Fill="0" applyProtection="0"/>
    <xf numFmtId="0" fontId="1" fillId="0" borderId="0"/>
    <xf numFmtId="0" fontId="4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75" fontId="36" fillId="0" borderId="0"/>
    <xf numFmtId="0" fontId="16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5" fillId="0" borderId="0" applyNumberFormat="0" applyFill="0" applyBorder="0" applyProtection="0">
      <alignment vertical="top"/>
    </xf>
    <xf numFmtId="0" fontId="44" fillId="0" borderId="0"/>
    <xf numFmtId="0" fontId="44" fillId="0" borderId="0"/>
    <xf numFmtId="0" fontId="46" fillId="0" borderId="0"/>
    <xf numFmtId="0" fontId="16" fillId="0" borderId="0"/>
    <xf numFmtId="0" fontId="44" fillId="0" borderId="0" applyNumberFormat="0" applyFont="0" applyFill="0" applyBorder="0" applyAlignment="0" applyProtection="0">
      <alignment vertical="top"/>
    </xf>
    <xf numFmtId="0" fontId="16" fillId="0" borderId="0"/>
    <xf numFmtId="0" fontId="1" fillId="0" borderId="0"/>
    <xf numFmtId="0" fontId="1" fillId="0" borderId="0"/>
    <xf numFmtId="0" fontId="16" fillId="0" borderId="0"/>
    <xf numFmtId="0" fontId="36" fillId="0" borderId="0"/>
    <xf numFmtId="0" fontId="44" fillId="0" borderId="0"/>
    <xf numFmtId="175" fontId="45" fillId="0" borderId="0" applyNumberFormat="0" applyFill="0" applyBorder="0" applyProtection="0">
      <alignment vertical="top"/>
    </xf>
    <xf numFmtId="0" fontId="16" fillId="0" borderId="0"/>
    <xf numFmtId="0" fontId="45" fillId="0" borderId="0" applyNumberFormat="0" applyFill="0" applyBorder="0" applyProtection="0">
      <alignment vertical="top"/>
    </xf>
    <xf numFmtId="0" fontId="36" fillId="0" borderId="0"/>
    <xf numFmtId="0" fontId="44" fillId="0" borderId="0"/>
    <xf numFmtId="0" fontId="45" fillId="0" borderId="0" applyNumberFormat="0" applyFill="0" applyBorder="0" applyProtection="0">
      <alignment vertical="top"/>
    </xf>
    <xf numFmtId="0" fontId="4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16" fillId="0" borderId="0"/>
    <xf numFmtId="175" fontId="3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44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78" fontId="36" fillId="0" borderId="0" applyFill="0" applyBorder="0" applyAlignment="0" applyProtection="0"/>
    <xf numFmtId="43" fontId="1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44" fillId="0" borderId="0"/>
    <xf numFmtId="0" fontId="50" fillId="0" borderId="0"/>
    <xf numFmtId="0" fontId="44" fillId="0" borderId="0"/>
    <xf numFmtId="0" fontId="44" fillId="0" borderId="0"/>
    <xf numFmtId="0" fontId="50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51" fillId="0" borderId="0"/>
    <xf numFmtId="0" fontId="16" fillId="0" borderId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175" fontId="44" fillId="0" borderId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44" fillId="11" borderId="20" applyNumberFormat="0" applyFont="0" applyAlignment="0" applyProtection="0"/>
    <xf numFmtId="0" fontId="44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44" fillId="11" borderId="20" applyNumberFormat="0" applyFont="0" applyAlignment="0" applyProtection="0"/>
    <xf numFmtId="0" fontId="44" fillId="11" borderId="20" applyNumberFormat="0" applyFont="0" applyAlignment="0" applyProtection="0"/>
    <xf numFmtId="0" fontId="44" fillId="11" borderId="20" applyNumberFormat="0" applyFont="0" applyAlignment="0" applyProtection="0"/>
    <xf numFmtId="0" fontId="44" fillId="11" borderId="20" applyNumberFormat="0" applyFont="0" applyAlignment="0" applyProtection="0"/>
    <xf numFmtId="0" fontId="44" fillId="11" borderId="20" applyNumberFormat="0" applyFont="0" applyAlignment="0" applyProtection="0"/>
    <xf numFmtId="0" fontId="44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52" fillId="10" borderId="0">
      <alignment horizontal="left" vertical="center"/>
    </xf>
    <xf numFmtId="0" fontId="53" fillId="10" borderId="0">
      <alignment horizontal="right" vertical="center"/>
    </xf>
    <xf numFmtId="0" fontId="52" fillId="0" borderId="0">
      <alignment horizontal="right" vertical="top"/>
    </xf>
    <xf numFmtId="0" fontId="52" fillId="10" borderId="0">
      <alignment horizontal="right" vertical="top"/>
    </xf>
    <xf numFmtId="0" fontId="54" fillId="10" borderId="0">
      <alignment horizontal="center" vertical="top"/>
    </xf>
    <xf numFmtId="0" fontId="35" fillId="0" borderId="0">
      <alignment horizontal="center" vertical="center"/>
    </xf>
    <xf numFmtId="0" fontId="55" fillId="10" borderId="0">
      <alignment horizontal="center" vertical="center"/>
    </xf>
    <xf numFmtId="0" fontId="56" fillId="10" borderId="0">
      <alignment horizontal="center" vertical="center"/>
    </xf>
    <xf numFmtId="0" fontId="53" fillId="10" borderId="0">
      <alignment horizontal="right" vertical="top"/>
    </xf>
    <xf numFmtId="0" fontId="35" fillId="0" borderId="0">
      <alignment horizontal="left" vertical="top"/>
    </xf>
    <xf numFmtId="0" fontId="35" fillId="10" borderId="0">
      <alignment horizontal="left" vertical="top"/>
    </xf>
    <xf numFmtId="0" fontId="53" fillId="10" borderId="0">
      <alignment horizontal="left" vertical="center"/>
    </xf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4" borderId="0" applyNumberFormat="0" applyBorder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31" fillId="32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37" fillId="45" borderId="21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21" fillId="45" borderId="14" applyNumberForma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80" fontId="36" fillId="0" borderId="0" applyFont="0" applyFill="0" applyBorder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22" fillId="46" borderId="15" applyNumberFormat="0" applyAlignment="0" applyProtection="0"/>
    <xf numFmtId="0" fontId="61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 applyFill="0" applyProtection="0"/>
    <xf numFmtId="0" fontId="62" fillId="0" borderId="0"/>
    <xf numFmtId="0" fontId="62" fillId="0" borderId="0"/>
    <xf numFmtId="0" fontId="62" fillId="0" borderId="0"/>
    <xf numFmtId="0" fontId="36" fillId="0" borderId="0"/>
    <xf numFmtId="0" fontId="44" fillId="0" borderId="0"/>
    <xf numFmtId="0" fontId="16" fillId="0" borderId="0"/>
    <xf numFmtId="0" fontId="16" fillId="0" borderId="0" applyFill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 applyFill="0" applyProtection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 applyFill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3" fillId="0" borderId="0"/>
    <xf numFmtId="0" fontId="63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6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2" fillId="0" borderId="0"/>
    <xf numFmtId="0" fontId="62" fillId="0" borderId="0"/>
    <xf numFmtId="0" fontId="9" fillId="0" borderId="0"/>
    <xf numFmtId="0" fontId="9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6" fillId="0" borderId="0" applyFill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65" fillId="0" borderId="0"/>
    <xf numFmtId="0" fontId="36" fillId="0" borderId="0"/>
    <xf numFmtId="0" fontId="62" fillId="0" borderId="0"/>
    <xf numFmtId="0" fontId="62" fillId="0" borderId="0"/>
    <xf numFmtId="0" fontId="44" fillId="0" borderId="0"/>
    <xf numFmtId="0" fontId="1" fillId="0" borderId="0"/>
    <xf numFmtId="0" fontId="36" fillId="0" borderId="0"/>
    <xf numFmtId="0" fontId="16" fillId="0" borderId="0" applyFill="0" applyProtection="0"/>
    <xf numFmtId="0" fontId="35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6" fillId="0" borderId="0"/>
    <xf numFmtId="0" fontId="16" fillId="0" borderId="0"/>
    <xf numFmtId="0" fontId="9" fillId="0" borderId="0"/>
    <xf numFmtId="0" fontId="1" fillId="0" borderId="0"/>
    <xf numFmtId="0" fontId="44" fillId="0" borderId="0"/>
    <xf numFmtId="0" fontId="1" fillId="0" borderId="0"/>
    <xf numFmtId="0" fontId="62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67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2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 applyFill="0" applyProtection="0"/>
    <xf numFmtId="0" fontId="68" fillId="0" borderId="0"/>
    <xf numFmtId="0" fontId="68" fillId="0" borderId="0"/>
    <xf numFmtId="0" fontId="69" fillId="0" borderId="0"/>
    <xf numFmtId="0" fontId="16" fillId="0" borderId="0" applyFill="0" applyProtection="0"/>
    <xf numFmtId="0" fontId="16" fillId="0" borderId="0" applyFill="0" applyProtection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70" fillId="0" borderId="0"/>
    <xf numFmtId="0" fontId="16" fillId="0" borderId="0" applyFill="0" applyProtection="0"/>
    <xf numFmtId="0" fontId="1" fillId="0" borderId="0"/>
    <xf numFmtId="0" fontId="9" fillId="0" borderId="0"/>
    <xf numFmtId="0" fontId="1" fillId="0" borderId="0"/>
    <xf numFmtId="0" fontId="9" fillId="0" borderId="0"/>
    <xf numFmtId="0" fontId="68" fillId="0" borderId="0"/>
    <xf numFmtId="0" fontId="1" fillId="0" borderId="0"/>
    <xf numFmtId="0" fontId="69" fillId="0" borderId="0"/>
    <xf numFmtId="0" fontId="1" fillId="0" borderId="0"/>
    <xf numFmtId="0" fontId="44" fillId="0" borderId="0"/>
    <xf numFmtId="0" fontId="16" fillId="0" borderId="0" applyFill="0" applyProtection="0"/>
    <xf numFmtId="0" fontId="16" fillId="0" borderId="0" applyFill="0" applyProtection="0"/>
    <xf numFmtId="0" fontId="67" fillId="0" borderId="0"/>
    <xf numFmtId="0" fontId="16" fillId="0" borderId="0" applyFill="0" applyProtection="0"/>
    <xf numFmtId="0" fontId="6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1" fillId="0" borderId="0"/>
    <xf numFmtId="0" fontId="1" fillId="0" borderId="0"/>
    <xf numFmtId="0" fontId="16" fillId="0" borderId="0"/>
    <xf numFmtId="0" fontId="66" fillId="0" borderId="0"/>
    <xf numFmtId="0" fontId="1" fillId="0" borderId="0"/>
    <xf numFmtId="0" fontId="36" fillId="0" borderId="0"/>
    <xf numFmtId="0" fontId="9" fillId="0" borderId="0"/>
    <xf numFmtId="0" fontId="67" fillId="0" borderId="0"/>
    <xf numFmtId="0" fontId="16" fillId="0" borderId="0"/>
    <xf numFmtId="0" fontId="16" fillId="0" borderId="0" applyFill="0" applyProtection="0"/>
    <xf numFmtId="0" fontId="62" fillId="0" borderId="0"/>
    <xf numFmtId="0" fontId="62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6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16" fillId="0" borderId="0" applyFill="0" applyProtection="0"/>
    <xf numFmtId="0" fontId="44" fillId="0" borderId="0"/>
    <xf numFmtId="0" fontId="16" fillId="0" borderId="0" applyFill="0" applyProtection="0"/>
    <xf numFmtId="0" fontId="16" fillId="0" borderId="0" applyFill="0" applyProtection="0"/>
    <xf numFmtId="0" fontId="16" fillId="0" borderId="0" applyFill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6" fillId="0" borderId="0" applyFill="0" applyProtection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44" fillId="0" borderId="0"/>
    <xf numFmtId="0" fontId="44" fillId="0" borderId="0"/>
    <xf numFmtId="0" fontId="4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70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 applyFill="0" applyProtection="0"/>
    <xf numFmtId="0" fontId="4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0" fontId="36" fillId="48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19" applyNumberFormat="0" applyFill="0" applyAlignment="0" applyProtection="0"/>
    <xf numFmtId="0" fontId="41" fillId="0" borderId="0" applyNumberForma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1" fillId="0" borderId="0" applyFont="0" applyFill="0" applyBorder="0" applyAlignment="0" applyProtection="0"/>
    <xf numFmtId="178" fontId="46" fillId="0" borderId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77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46" fillId="0" borderId="0" applyFill="0" applyBorder="0" applyAlignment="0" applyProtection="0"/>
    <xf numFmtId="166" fontId="36" fillId="0" borderId="0" applyFont="0" applyFill="0" applyBorder="0" applyAlignment="0" applyProtection="0"/>
    <xf numFmtId="177" fontId="44" fillId="0" borderId="0" applyFont="0" applyFill="0" applyBorder="0" applyAlignment="0" applyProtection="0"/>
    <xf numFmtId="178" fontId="46" fillId="0" borderId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8" fontId="46" fillId="0" borderId="0" applyFill="0" applyBorder="0" applyAlignment="0" applyProtection="0"/>
    <xf numFmtId="169" fontId="9" fillId="0" borderId="0" applyFont="0" applyFill="0" applyBorder="0" applyAlignment="0" applyProtection="0"/>
    <xf numFmtId="182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77" fontId="35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7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29" borderId="0" applyNumberFormat="0" applyBorder="0" applyAlignment="0" applyProtection="0"/>
  </cellStyleXfs>
  <cellXfs count="113">
    <xf numFmtId="0" fontId="0" fillId="0" borderId="0" xfId="0"/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2" fillId="2" borderId="0" xfId="2" applyFont="1" applyFill="1" applyBorder="1"/>
    <xf numFmtId="0" fontId="3" fillId="2" borderId="0" xfId="2" applyFont="1" applyFill="1"/>
    <xf numFmtId="43" fontId="4" fillId="0" borderId="0" xfId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164" fontId="3" fillId="2" borderId="0" xfId="2" applyNumberFormat="1" applyFont="1" applyFill="1"/>
    <xf numFmtId="0" fontId="4" fillId="0" borderId="8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/>
    </xf>
    <xf numFmtId="0" fontId="3" fillId="2" borderId="0" xfId="2" applyFont="1" applyFill="1" applyAlignment="1">
      <alignment horizontal="left"/>
    </xf>
    <xf numFmtId="164" fontId="5" fillId="2" borderId="0" xfId="2" applyNumberFormat="1" applyFont="1" applyFill="1"/>
    <xf numFmtId="0" fontId="2" fillId="0" borderId="0" xfId="2" applyFont="1" applyFill="1"/>
    <xf numFmtId="164" fontId="3" fillId="0" borderId="0" xfId="2" applyNumberFormat="1" applyFont="1" applyFill="1"/>
    <xf numFmtId="0" fontId="3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5" fillId="2" borderId="0" xfId="2" applyFont="1" applyFill="1" applyAlignment="1">
      <alignment horizontal="left"/>
    </xf>
    <xf numFmtId="0" fontId="2" fillId="0" borderId="0" xfId="2" applyFont="1" applyFill="1" applyBorder="1"/>
    <xf numFmtId="0" fontId="8" fillId="2" borderId="5" xfId="2" applyFont="1" applyFill="1" applyBorder="1" applyAlignment="1">
      <alignment horizontal="center" vertical="center"/>
    </xf>
    <xf numFmtId="0" fontId="8" fillId="2" borderId="12" xfId="5" applyFont="1" applyFill="1" applyBorder="1" applyAlignment="1">
      <alignment horizontal="left"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2" fillId="2" borderId="0" xfId="5" applyFont="1" applyFill="1" applyBorder="1"/>
    <xf numFmtId="164" fontId="2" fillId="2" borderId="0" xfId="2" applyNumberFormat="1" applyFont="1" applyFill="1"/>
    <xf numFmtId="0" fontId="8" fillId="2" borderId="13" xfId="5" applyFont="1" applyFill="1" applyBorder="1" applyAlignment="1">
      <alignment horizontal="left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166" fontId="8" fillId="2" borderId="0" xfId="2" applyNumberFormat="1" applyFont="1" applyFill="1" applyAlignment="1">
      <alignment horizontal="right"/>
    </xf>
    <xf numFmtId="0" fontId="8" fillId="2" borderId="0" xfId="2" applyFont="1" applyFill="1"/>
    <xf numFmtId="0" fontId="8" fillId="2" borderId="0" xfId="2" applyFont="1" applyFill="1" applyAlignment="1">
      <alignment horizontal="left"/>
    </xf>
    <xf numFmtId="170" fontId="10" fillId="2" borderId="0" xfId="2" applyNumberFormat="1" applyFont="1" applyFill="1" applyBorder="1"/>
    <xf numFmtId="3" fontId="8" fillId="2" borderId="0" xfId="2" applyNumberFormat="1" applyFont="1" applyFill="1" applyBorder="1" applyAlignment="1">
      <alignment horizontal="left"/>
    </xf>
    <xf numFmtId="3" fontId="8" fillId="2" borderId="5" xfId="2" applyNumberFormat="1" applyFont="1" applyFill="1" applyBorder="1" applyAlignment="1">
      <alignment horizontal="left"/>
    </xf>
    <xf numFmtId="0" fontId="8" fillId="2" borderId="5" xfId="2" applyFont="1" applyFill="1" applyBorder="1" applyAlignment="1">
      <alignment horizontal="left"/>
    </xf>
    <xf numFmtId="0" fontId="8" fillId="2" borderId="5" xfId="2" applyFont="1" applyFill="1" applyBorder="1" applyAlignment="1">
      <alignment horizontal="left" wrapText="1"/>
    </xf>
    <xf numFmtId="0" fontId="10" fillId="2" borderId="0" xfId="2" applyFont="1" applyFill="1" applyBorder="1"/>
    <xf numFmtId="0" fontId="8" fillId="0" borderId="0" xfId="2" applyFont="1" applyFill="1" applyBorder="1"/>
    <xf numFmtId="0" fontId="10" fillId="0" borderId="0" xfId="2" applyFont="1" applyFill="1" applyBorder="1"/>
    <xf numFmtId="0" fontId="8" fillId="2" borderId="0" xfId="2" applyFont="1" applyFill="1" applyBorder="1"/>
    <xf numFmtId="2" fontId="11" fillId="0" borderId="0" xfId="7" applyNumberFormat="1" applyFont="1" applyFill="1" applyBorder="1" applyAlignment="1">
      <alignment wrapText="1"/>
    </xf>
    <xf numFmtId="4" fontId="10" fillId="0" borderId="0" xfId="7" applyNumberFormat="1" applyFont="1" applyFill="1" applyBorder="1"/>
    <xf numFmtId="3" fontId="11" fillId="0" borderId="0" xfId="7" applyNumberFormat="1" applyFont="1" applyFill="1" applyBorder="1"/>
    <xf numFmtId="0" fontId="11" fillId="0" borderId="0" xfId="7" applyFont="1" applyFill="1" applyBorder="1" applyAlignment="1">
      <alignment horizontal="center" vertical="center" wrapText="1"/>
    </xf>
    <xf numFmtId="0" fontId="11" fillId="0" borderId="0" xfId="7" applyFont="1" applyFill="1" applyBorder="1"/>
    <xf numFmtId="0" fontId="11" fillId="0" borderId="0" xfId="7" applyFont="1" applyFill="1" applyBorder="1" applyAlignment="1">
      <alignment vertical="center" wrapText="1"/>
    </xf>
    <xf numFmtId="0" fontId="8" fillId="3" borderId="0" xfId="5" applyFont="1" applyFill="1" applyBorder="1" applyAlignment="1">
      <alignment horizontal="center" vertical="center" wrapText="1"/>
    </xf>
    <xf numFmtId="0" fontId="8" fillId="3" borderId="0" xfId="8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/>
    </xf>
    <xf numFmtId="3" fontId="8" fillId="2" borderId="0" xfId="2" applyNumberFormat="1" applyFont="1" applyFill="1" applyBorder="1" applyAlignment="1">
      <alignment horizontal="left" vertical="center" wrapText="1"/>
    </xf>
    <xf numFmtId="3" fontId="8" fillId="2" borderId="5" xfId="2" applyNumberFormat="1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/>
    </xf>
    <xf numFmtId="0" fontId="8" fillId="2" borderId="5" xfId="2" applyFont="1" applyFill="1" applyBorder="1" applyAlignment="1">
      <alignment horizontal="left" vertical="center" wrapText="1"/>
    </xf>
    <xf numFmtId="0" fontId="8" fillId="2" borderId="0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left" wrapText="1"/>
    </xf>
    <xf numFmtId="0" fontId="8" fillId="2" borderId="0" xfId="2" applyFont="1" applyFill="1" applyBorder="1" applyAlignment="1"/>
    <xf numFmtId="0" fontId="8" fillId="0" borderId="0" xfId="2" applyFont="1" applyFill="1" applyAlignment="1">
      <alignment horizontal="left" vertical="center"/>
    </xf>
    <xf numFmtId="1" fontId="8" fillId="0" borderId="0" xfId="2" applyNumberFormat="1" applyFont="1" applyFill="1" applyBorder="1" applyAlignment="1">
      <alignment horizontal="right" vertical="center"/>
    </xf>
    <xf numFmtId="172" fontId="8" fillId="2" borderId="0" xfId="2" applyNumberFormat="1" applyFont="1" applyFill="1" applyAlignment="1">
      <alignment horizontal="left"/>
    </xf>
    <xf numFmtId="174" fontId="8" fillId="2" borderId="0" xfId="2" applyNumberFormat="1" applyFont="1" applyFill="1"/>
    <xf numFmtId="174" fontId="10" fillId="2" borderId="0" xfId="2" applyNumberFormat="1" applyFont="1" applyFill="1" applyBorder="1" applyAlignment="1">
      <alignment horizontal="right" vertical="center"/>
    </xf>
    <xf numFmtId="0" fontId="10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3" fillId="2" borderId="0" xfId="2" applyFont="1" applyFill="1"/>
    <xf numFmtId="3" fontId="13" fillId="2" borderId="0" xfId="2" applyNumberFormat="1" applyFont="1" applyFill="1" applyAlignment="1">
      <alignment horizontal="left"/>
    </xf>
    <xf numFmtId="0" fontId="13" fillId="2" borderId="0" xfId="2" applyFont="1" applyFill="1" applyAlignment="1">
      <alignment horizontal="left"/>
    </xf>
    <xf numFmtId="0" fontId="5" fillId="0" borderId="0" xfId="0" applyFont="1" applyAlignment="1">
      <alignment vertical="top" wrapText="1"/>
    </xf>
    <xf numFmtId="164" fontId="10" fillId="2" borderId="11" xfId="3" applyNumberFormat="1" applyFont="1" applyFill="1" applyBorder="1" applyAlignment="1">
      <alignment vertical="center"/>
    </xf>
    <xf numFmtId="168" fontId="10" fillId="2" borderId="11" xfId="3" applyNumberFormat="1" applyFont="1" applyFill="1" applyBorder="1" applyAlignment="1">
      <alignment vertical="center"/>
    </xf>
    <xf numFmtId="167" fontId="10" fillId="2" borderId="11" xfId="3" applyNumberFormat="1" applyFont="1" applyFill="1" applyBorder="1" applyAlignment="1">
      <alignment vertical="center"/>
    </xf>
    <xf numFmtId="164" fontId="10" fillId="0" borderId="5" xfId="4" applyNumberFormat="1" applyFont="1" applyFill="1" applyBorder="1" applyAlignment="1">
      <alignment horizontal="right" vertical="center"/>
    </xf>
    <xf numFmtId="164" fontId="10" fillId="2" borderId="5" xfId="4" applyNumberFormat="1" applyFont="1" applyFill="1" applyBorder="1" applyAlignment="1">
      <alignment horizontal="right" vertical="center"/>
    </xf>
    <xf numFmtId="166" fontId="10" fillId="2" borderId="10" xfId="3" applyNumberFormat="1" applyFont="1" applyFill="1" applyBorder="1" applyAlignment="1">
      <alignment vertical="center"/>
    </xf>
    <xf numFmtId="167" fontId="10" fillId="2" borderId="5" xfId="3" applyNumberFormat="1" applyFont="1" applyFill="1" applyBorder="1" applyAlignment="1">
      <alignment vertical="center"/>
    </xf>
    <xf numFmtId="164" fontId="10" fillId="2" borderId="5" xfId="2" applyNumberFormat="1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64" fontId="10" fillId="2" borderId="5" xfId="2" applyNumberFormat="1" applyFont="1" applyFill="1" applyBorder="1" applyAlignment="1">
      <alignment vertical="center"/>
    </xf>
    <xf numFmtId="166" fontId="10" fillId="0" borderId="0" xfId="9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horizontal="right" vertical="center"/>
    </xf>
    <xf numFmtId="173" fontId="10" fillId="0" borderId="0" xfId="5" applyNumberFormat="1" applyFont="1" applyFill="1" applyBorder="1" applyAlignment="1">
      <alignment horizontal="center" vertical="center"/>
    </xf>
    <xf numFmtId="43" fontId="47" fillId="0" borderId="7" xfId="1" applyFont="1" applyBorder="1" applyAlignment="1">
      <alignment vertical="center"/>
    </xf>
    <xf numFmtId="43" fontId="47" fillId="0" borderId="1" xfId="1" applyFont="1" applyBorder="1" applyAlignment="1">
      <alignment vertical="center"/>
    </xf>
    <xf numFmtId="171" fontId="10" fillId="0" borderId="5" xfId="7" applyNumberFormat="1" applyFont="1" applyFill="1" applyBorder="1"/>
    <xf numFmtId="1" fontId="10" fillId="0" borderId="0" xfId="2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166" fontId="8" fillId="2" borderId="5" xfId="6" applyNumberFormat="1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 wrapText="1"/>
    </xf>
    <xf numFmtId="0" fontId="10" fillId="2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top" wrapText="1"/>
    </xf>
    <xf numFmtId="0" fontId="48" fillId="0" borderId="0" xfId="8" applyFont="1" applyAlignment="1">
      <alignment horizontal="left" vertical="center" wrapText="1" indent="20"/>
    </xf>
    <xf numFmtId="0" fontId="12" fillId="0" borderId="0" xfId="0" applyFont="1" applyAlignment="1">
      <alignment horizontal="left" vertical="top" wrapText="1"/>
    </xf>
    <xf numFmtId="0" fontId="49" fillId="0" borderId="0" xfId="8" applyFont="1" applyFill="1" applyBorder="1" applyAlignment="1">
      <alignment horizontal="center" vertical="center" wrapText="1"/>
    </xf>
    <xf numFmtId="0" fontId="49" fillId="2" borderId="5" xfId="2" applyFont="1" applyFill="1" applyBorder="1" applyAlignment="1">
      <alignment horizontal="center" vertical="center" wrapText="1"/>
    </xf>
    <xf numFmtId="0" fontId="49" fillId="0" borderId="5" xfId="8" applyFont="1" applyFill="1" applyBorder="1" applyAlignment="1">
      <alignment horizontal="center" vertical="center" wrapText="1"/>
    </xf>
    <xf numFmtId="0" fontId="12" fillId="0" borderId="5" xfId="8" applyFont="1" applyBorder="1" applyAlignment="1">
      <alignment horizontal="center" vertical="center"/>
    </xf>
    <xf numFmtId="0" fontId="12" fillId="2" borderId="5" xfId="5" applyFont="1" applyFill="1" applyBorder="1" applyAlignment="1">
      <alignment horizontal="center"/>
    </xf>
    <xf numFmtId="0" fontId="12" fillId="2" borderId="5" xfId="5" applyFont="1" applyFill="1" applyBorder="1" applyAlignment="1">
      <alignment horizontal="center" vertical="center"/>
    </xf>
    <xf numFmtId="0" fontId="12" fillId="2" borderId="5" xfId="5" applyFont="1" applyFill="1" applyBorder="1" applyAlignment="1">
      <alignment horizontal="left" vertical="center" wrapText="1"/>
    </xf>
    <xf numFmtId="0" fontId="12" fillId="2" borderId="0" xfId="2" applyFont="1" applyFill="1" applyAlignment="1">
      <alignment horizontal="left"/>
    </xf>
    <xf numFmtId="0" fontId="71" fillId="0" borderId="5" xfId="2902" applyFont="1" applyBorder="1" applyAlignment="1">
      <alignment horizontal="center" vertical="center" wrapText="1"/>
    </xf>
    <xf numFmtId="3" fontId="12" fillId="2" borderId="5" xfId="5" applyNumberFormat="1" applyFont="1" applyFill="1" applyBorder="1" applyAlignment="1">
      <alignment horizontal="center" vertical="center"/>
    </xf>
    <xf numFmtId="0" fontId="48" fillId="0" borderId="5" xfId="2902" applyFont="1" applyBorder="1" applyAlignment="1">
      <alignment vertical="center"/>
    </xf>
    <xf numFmtId="0" fontId="48" fillId="0" borderId="5" xfId="2902" applyFont="1" applyBorder="1" applyAlignment="1">
      <alignment vertical="center" wrapText="1"/>
    </xf>
  </cellXfs>
  <cellStyles count="3691">
    <cellStyle name=" 1" xfId="10"/>
    <cellStyle name="_РАСПРЕДЕЛЕНИЕ2" xfId="11"/>
    <cellStyle name="_РАСПРЕДЕЛЕНИЕ2_211529 (2)" xfId="374"/>
    <cellStyle name="_РАСПРЕДЕЛЕНИЕ2_511762 (2020)" xfId="375"/>
    <cellStyle name="_РАСПРЕДЕЛЕНИЕ2_5-р2" xfId="376"/>
    <cellStyle name="_РАСПРЕДЕЛЕНИЕ2_КСГ-МЭС" xfId="377"/>
    <cellStyle name="_РАСПРЕДЕЛЕНИЕ2_тариф_проф" xfId="378"/>
    <cellStyle name="20% - Accent1" xfId="12"/>
    <cellStyle name="20% - Accent1 2" xfId="379"/>
    <cellStyle name="20% - Accent1_%" xfId="380"/>
    <cellStyle name="20% - Accent2" xfId="13"/>
    <cellStyle name="20% - Accent2 2" xfId="381"/>
    <cellStyle name="20% - Accent2_%" xfId="382"/>
    <cellStyle name="20% - Accent3" xfId="14"/>
    <cellStyle name="20% - Accent3 2" xfId="383"/>
    <cellStyle name="20% - Accent3_%" xfId="384"/>
    <cellStyle name="20% - Accent4" xfId="15"/>
    <cellStyle name="20% - Accent4 2" xfId="385"/>
    <cellStyle name="20% - Accent4_%" xfId="386"/>
    <cellStyle name="20% - Accent5" xfId="16"/>
    <cellStyle name="20% - Accent5 2" xfId="387"/>
    <cellStyle name="20% - Accent5_%" xfId="388"/>
    <cellStyle name="20% - Accent6" xfId="17"/>
    <cellStyle name="20% - Accent6 2" xfId="389"/>
    <cellStyle name="20% - Accent6_%" xfId="390"/>
    <cellStyle name="20% — Акцент1" xfId="18"/>
    <cellStyle name="20% - Акцент1 10" xfId="391"/>
    <cellStyle name="20% - Акцент1 2" xfId="19"/>
    <cellStyle name="20% - Акцент1 3" xfId="20"/>
    <cellStyle name="20% - Акцент1 4" xfId="21"/>
    <cellStyle name="20% - Акцент1 5" xfId="22"/>
    <cellStyle name="20% - Акцент1 6" xfId="23"/>
    <cellStyle name="20% - Акцент1 7" xfId="24"/>
    <cellStyle name="20% - Акцент1 8" xfId="25"/>
    <cellStyle name="20% - Акцент1 9" xfId="392"/>
    <cellStyle name="20% — акцент1_10" xfId="26"/>
    <cellStyle name="20% — Акцент2" xfId="27"/>
    <cellStyle name="20% - Акцент2 10" xfId="393"/>
    <cellStyle name="20% - Акцент2 2" xfId="28"/>
    <cellStyle name="20% - Акцент2 3" xfId="29"/>
    <cellStyle name="20% - Акцент2 4" xfId="30"/>
    <cellStyle name="20% - Акцент2 5" xfId="31"/>
    <cellStyle name="20% - Акцент2 6" xfId="32"/>
    <cellStyle name="20% - Акцент2 7" xfId="33"/>
    <cellStyle name="20% - Акцент2 8" xfId="34"/>
    <cellStyle name="20% - Акцент2 9" xfId="394"/>
    <cellStyle name="20% — акцент2_10" xfId="35"/>
    <cellStyle name="20% — Акцент3" xfId="36"/>
    <cellStyle name="20% - Акцент3 10" xfId="395"/>
    <cellStyle name="20% - Акцент3 2" xfId="37"/>
    <cellStyle name="20% - Акцент3 3" xfId="38"/>
    <cellStyle name="20% - Акцент3 4" xfId="39"/>
    <cellStyle name="20% - Акцент3 5" xfId="40"/>
    <cellStyle name="20% - Акцент3 6" xfId="41"/>
    <cellStyle name="20% - Акцент3 7" xfId="42"/>
    <cellStyle name="20% - Акцент3 8" xfId="43"/>
    <cellStyle name="20% - Акцент3 9" xfId="396"/>
    <cellStyle name="20% — акцент3_10" xfId="44"/>
    <cellStyle name="20% — Акцент4" xfId="45"/>
    <cellStyle name="20% - Акцент4 10" xfId="397"/>
    <cellStyle name="20% - Акцент4 2" xfId="46"/>
    <cellStyle name="20% - Акцент4 3" xfId="47"/>
    <cellStyle name="20% - Акцент4 4" xfId="48"/>
    <cellStyle name="20% - Акцент4 5" xfId="49"/>
    <cellStyle name="20% - Акцент4 6" xfId="50"/>
    <cellStyle name="20% - Акцент4 7" xfId="51"/>
    <cellStyle name="20% - Акцент4 8" xfId="52"/>
    <cellStyle name="20% - Акцент4 9" xfId="398"/>
    <cellStyle name="20% — акцент4_10" xfId="53"/>
    <cellStyle name="20% — Акцент5" xfId="54"/>
    <cellStyle name="20% - Акцент5 10" xfId="399"/>
    <cellStyle name="20% - Акцент5 2" xfId="55"/>
    <cellStyle name="20% - Акцент5 3" xfId="56"/>
    <cellStyle name="20% - Акцент5 4" xfId="57"/>
    <cellStyle name="20% - Акцент5 5" xfId="58"/>
    <cellStyle name="20% - Акцент5 6" xfId="59"/>
    <cellStyle name="20% - Акцент5 7" xfId="60"/>
    <cellStyle name="20% - Акцент5 8" xfId="61"/>
    <cellStyle name="20% - Акцент5 9" xfId="400"/>
    <cellStyle name="20% — акцент5_10" xfId="62"/>
    <cellStyle name="20% — Акцент6" xfId="63"/>
    <cellStyle name="20% - Акцент6 10" xfId="401"/>
    <cellStyle name="20% - Акцент6 2" xfId="64"/>
    <cellStyle name="20% - Акцент6 3" xfId="65"/>
    <cellStyle name="20% - Акцент6 4" xfId="66"/>
    <cellStyle name="20% - Акцент6 5" xfId="67"/>
    <cellStyle name="20% - Акцент6 6" xfId="68"/>
    <cellStyle name="20% - Акцент6 7" xfId="69"/>
    <cellStyle name="20% - Акцент6 8" xfId="70"/>
    <cellStyle name="20% - Акцент6 9" xfId="402"/>
    <cellStyle name="20% — акцент6_10" xfId="71"/>
    <cellStyle name="40% - Accent1" xfId="72"/>
    <cellStyle name="40% - Accent1 2" xfId="403"/>
    <cellStyle name="40% - Accent1_%" xfId="404"/>
    <cellStyle name="40% - Accent2" xfId="73"/>
    <cellStyle name="40% - Accent2 2" xfId="405"/>
    <cellStyle name="40% - Accent2_%" xfId="406"/>
    <cellStyle name="40% - Accent3" xfId="74"/>
    <cellStyle name="40% - Accent3 2" xfId="407"/>
    <cellStyle name="40% - Accent3_%" xfId="408"/>
    <cellStyle name="40% - Accent4" xfId="75"/>
    <cellStyle name="40% - Accent4 2" xfId="409"/>
    <cellStyle name="40% - Accent4_%" xfId="410"/>
    <cellStyle name="40% - Accent5" xfId="76"/>
    <cellStyle name="40% - Accent5 2" xfId="411"/>
    <cellStyle name="40% - Accent5_%" xfId="412"/>
    <cellStyle name="40% - Accent6" xfId="77"/>
    <cellStyle name="40% - Accent6 2" xfId="413"/>
    <cellStyle name="40% - Accent6_%" xfId="414"/>
    <cellStyle name="40% — Акцент1" xfId="78"/>
    <cellStyle name="40% - Акцент1 10" xfId="415"/>
    <cellStyle name="40% - Акцент1 2" xfId="79"/>
    <cellStyle name="40% - Акцент1 3" xfId="80"/>
    <cellStyle name="40% - Акцент1 4" xfId="81"/>
    <cellStyle name="40% - Акцент1 5" xfId="82"/>
    <cellStyle name="40% - Акцент1 6" xfId="83"/>
    <cellStyle name="40% - Акцент1 7" xfId="84"/>
    <cellStyle name="40% - Акцент1 8" xfId="85"/>
    <cellStyle name="40% - Акцент1 9" xfId="416"/>
    <cellStyle name="40% — акцент1_10" xfId="86"/>
    <cellStyle name="40% — Акцент2" xfId="87"/>
    <cellStyle name="40% - Акцент2 10" xfId="417"/>
    <cellStyle name="40% - Акцент2 2" xfId="88"/>
    <cellStyle name="40% - Акцент2 3" xfId="89"/>
    <cellStyle name="40% - Акцент2 4" xfId="90"/>
    <cellStyle name="40% - Акцент2 5" xfId="91"/>
    <cellStyle name="40% - Акцент2 6" xfId="92"/>
    <cellStyle name="40% - Акцент2 7" xfId="93"/>
    <cellStyle name="40% - Акцент2 8" xfId="94"/>
    <cellStyle name="40% - Акцент2 9" xfId="418"/>
    <cellStyle name="40% — акцент2_10" xfId="95"/>
    <cellStyle name="40% — Акцент3" xfId="96"/>
    <cellStyle name="40% - Акцент3 10" xfId="419"/>
    <cellStyle name="40% - Акцент3 2" xfId="97"/>
    <cellStyle name="40% - Акцент3 3" xfId="98"/>
    <cellStyle name="40% - Акцент3 4" xfId="99"/>
    <cellStyle name="40% - Акцент3 5" xfId="100"/>
    <cellStyle name="40% - Акцент3 6" xfId="101"/>
    <cellStyle name="40% - Акцент3 7" xfId="102"/>
    <cellStyle name="40% - Акцент3 8" xfId="103"/>
    <cellStyle name="40% - Акцент3 9" xfId="420"/>
    <cellStyle name="40% — акцент3_10" xfId="104"/>
    <cellStyle name="40% — Акцент4" xfId="105"/>
    <cellStyle name="40% - Акцент4 10" xfId="421"/>
    <cellStyle name="40% - Акцент4 2" xfId="106"/>
    <cellStyle name="40% - Акцент4 3" xfId="107"/>
    <cellStyle name="40% - Акцент4 4" xfId="108"/>
    <cellStyle name="40% - Акцент4 5" xfId="109"/>
    <cellStyle name="40% - Акцент4 6" xfId="110"/>
    <cellStyle name="40% - Акцент4 7" xfId="111"/>
    <cellStyle name="40% - Акцент4 8" xfId="112"/>
    <cellStyle name="40% - Акцент4 9" xfId="422"/>
    <cellStyle name="40% — акцент4_10" xfId="113"/>
    <cellStyle name="40% — Акцент5" xfId="114"/>
    <cellStyle name="40% - Акцент5 10" xfId="423"/>
    <cellStyle name="40% - Акцент5 2" xfId="115"/>
    <cellStyle name="40% - Акцент5 3" xfId="116"/>
    <cellStyle name="40% - Акцент5 4" xfId="117"/>
    <cellStyle name="40% - Акцент5 5" xfId="118"/>
    <cellStyle name="40% - Акцент5 6" xfId="119"/>
    <cellStyle name="40% - Акцент5 7" xfId="120"/>
    <cellStyle name="40% - Акцент5 8" xfId="121"/>
    <cellStyle name="40% - Акцент5 9" xfId="424"/>
    <cellStyle name="40% — акцент5_10" xfId="122"/>
    <cellStyle name="40% — Акцент6" xfId="123"/>
    <cellStyle name="40% - Акцент6 10" xfId="425"/>
    <cellStyle name="40% - Акцент6 2" xfId="124"/>
    <cellStyle name="40% - Акцент6 3" xfId="125"/>
    <cellStyle name="40% - Акцент6 4" xfId="126"/>
    <cellStyle name="40% - Акцент6 5" xfId="127"/>
    <cellStyle name="40% - Акцент6 6" xfId="128"/>
    <cellStyle name="40% - Акцент6 7" xfId="129"/>
    <cellStyle name="40% - Акцент6 8" xfId="130"/>
    <cellStyle name="40% - Акцент6 9" xfId="426"/>
    <cellStyle name="40% — акцент6_10" xfId="131"/>
    <cellStyle name="60% - Accent1" xfId="132"/>
    <cellStyle name="60% - Accent2" xfId="133"/>
    <cellStyle name="60% - Accent3" xfId="134"/>
    <cellStyle name="60% - Accent4" xfId="135"/>
    <cellStyle name="60% - Accent5" xfId="136"/>
    <cellStyle name="60% - Accent6" xfId="137"/>
    <cellStyle name="60% — Акцент1" xfId="138"/>
    <cellStyle name="60% - Акцент1 10" xfId="427"/>
    <cellStyle name="60% - Акцент1 2" xfId="139"/>
    <cellStyle name="60% - Акцент1 3" xfId="140"/>
    <cellStyle name="60% - Акцент1 4" xfId="141"/>
    <cellStyle name="60% - Акцент1 5" xfId="142"/>
    <cellStyle name="60% - Акцент1 6" xfId="143"/>
    <cellStyle name="60% - Акцент1 7" xfId="144"/>
    <cellStyle name="60% - Акцент1 8" xfId="145"/>
    <cellStyle name="60% - Акцент1 9" xfId="428"/>
    <cellStyle name="60% — акцент1_10" xfId="146"/>
    <cellStyle name="60% — Акцент2" xfId="147"/>
    <cellStyle name="60% - Акцент2 10" xfId="429"/>
    <cellStyle name="60% - Акцент2 2" xfId="148"/>
    <cellStyle name="60% - Акцент2 3" xfId="149"/>
    <cellStyle name="60% - Акцент2 4" xfId="150"/>
    <cellStyle name="60% - Акцент2 5" xfId="151"/>
    <cellStyle name="60% - Акцент2 6" xfId="152"/>
    <cellStyle name="60% - Акцент2 7" xfId="153"/>
    <cellStyle name="60% - Акцент2 8" xfId="154"/>
    <cellStyle name="60% - Акцент2 9" xfId="430"/>
    <cellStyle name="60% — акцент2_10" xfId="155"/>
    <cellStyle name="60% — Акцент3" xfId="156"/>
    <cellStyle name="60% - Акцент3 10" xfId="431"/>
    <cellStyle name="60% - Акцент3 2" xfId="157"/>
    <cellStyle name="60% - Акцент3 3" xfId="158"/>
    <cellStyle name="60% - Акцент3 4" xfId="159"/>
    <cellStyle name="60% - Акцент3 5" xfId="160"/>
    <cellStyle name="60% - Акцент3 6" xfId="161"/>
    <cellStyle name="60% - Акцент3 7" xfId="162"/>
    <cellStyle name="60% - Акцент3 8" xfId="163"/>
    <cellStyle name="60% - Акцент3 9" xfId="432"/>
    <cellStyle name="60% — акцент3_10" xfId="164"/>
    <cellStyle name="60% — Акцент4" xfId="165"/>
    <cellStyle name="60% - Акцент4 10" xfId="433"/>
    <cellStyle name="60% - Акцент4 2" xfId="166"/>
    <cellStyle name="60% - Акцент4 3" xfId="167"/>
    <cellStyle name="60% - Акцент4 4" xfId="168"/>
    <cellStyle name="60% - Акцент4 5" xfId="169"/>
    <cellStyle name="60% - Акцент4 6" xfId="170"/>
    <cellStyle name="60% - Акцент4 7" xfId="171"/>
    <cellStyle name="60% - Акцент4 8" xfId="172"/>
    <cellStyle name="60% - Акцент4 9" xfId="434"/>
    <cellStyle name="60% — акцент4_10" xfId="173"/>
    <cellStyle name="60% — Акцент5" xfId="174"/>
    <cellStyle name="60% - Акцент5 10" xfId="435"/>
    <cellStyle name="60% - Акцент5 2" xfId="175"/>
    <cellStyle name="60% - Акцент5 3" xfId="176"/>
    <cellStyle name="60% - Акцент5 4" xfId="177"/>
    <cellStyle name="60% - Акцент5 5" xfId="178"/>
    <cellStyle name="60% - Акцент5 6" xfId="179"/>
    <cellStyle name="60% - Акцент5 7" xfId="180"/>
    <cellStyle name="60% - Акцент5 8" xfId="181"/>
    <cellStyle name="60% - Акцент5 9" xfId="436"/>
    <cellStyle name="60% — акцент5_10" xfId="182"/>
    <cellStyle name="60% — Акцент6" xfId="183"/>
    <cellStyle name="60% - Акцент6 10" xfId="437"/>
    <cellStyle name="60% - Акцент6 2" xfId="184"/>
    <cellStyle name="60% - Акцент6 3" xfId="185"/>
    <cellStyle name="60% - Акцент6 4" xfId="186"/>
    <cellStyle name="60% - Акцент6 5" xfId="187"/>
    <cellStyle name="60% - Акцент6 6" xfId="188"/>
    <cellStyle name="60% - Акцент6 7" xfId="189"/>
    <cellStyle name="60% - Акцент6 8" xfId="190"/>
    <cellStyle name="60% - Акцент6 9" xfId="438"/>
    <cellStyle name="60% — акцент6_10" xfId="191"/>
    <cellStyle name="Accent1" xfId="192"/>
    <cellStyle name="Accent2" xfId="193"/>
    <cellStyle name="Accent3" xfId="194"/>
    <cellStyle name="Accent4" xfId="195"/>
    <cellStyle name="Accent5" xfId="196"/>
    <cellStyle name="Accent6" xfId="197"/>
    <cellStyle name="Bad" xfId="198"/>
    <cellStyle name="Calculation" xfId="199"/>
    <cellStyle name="Calculation 10" xfId="439"/>
    <cellStyle name="Calculation 11" xfId="440"/>
    <cellStyle name="Calculation 12" xfId="441"/>
    <cellStyle name="Calculation 13" xfId="442"/>
    <cellStyle name="Calculation 2" xfId="443"/>
    <cellStyle name="Calculation 2 10" xfId="444"/>
    <cellStyle name="Calculation 2 11" xfId="445"/>
    <cellStyle name="Calculation 2 12" xfId="446"/>
    <cellStyle name="Calculation 2 2" xfId="447"/>
    <cellStyle name="Calculation 2 2 10" xfId="448"/>
    <cellStyle name="Calculation 2 2 2" xfId="449"/>
    <cellStyle name="Calculation 2 2 2 2" xfId="450"/>
    <cellStyle name="Calculation 2 2 2 2 2" xfId="451"/>
    <cellStyle name="Calculation 2 2 2 2 3" xfId="452"/>
    <cellStyle name="Calculation 2 2 2 2 4" xfId="453"/>
    <cellStyle name="Calculation 2 2 2 2 5" xfId="454"/>
    <cellStyle name="Calculation 2 2 2 2 6" xfId="455"/>
    <cellStyle name="Calculation 2 2 2 2 7" xfId="456"/>
    <cellStyle name="Calculation 2 2 2 2 8" xfId="457"/>
    <cellStyle name="Calculation 2 2 2 3" xfId="458"/>
    <cellStyle name="Calculation 2 2 2 4" xfId="459"/>
    <cellStyle name="Calculation 2 2 2 5" xfId="460"/>
    <cellStyle name="Calculation 2 2 2 6" xfId="461"/>
    <cellStyle name="Calculation 2 2 2 7" xfId="462"/>
    <cellStyle name="Calculation 2 2 2 8" xfId="463"/>
    <cellStyle name="Calculation 2 2 2 9" xfId="464"/>
    <cellStyle name="Calculation 2 2 3" xfId="465"/>
    <cellStyle name="Calculation 2 2 3 2" xfId="466"/>
    <cellStyle name="Calculation 2 2 3 3" xfId="467"/>
    <cellStyle name="Calculation 2 2 3 4" xfId="468"/>
    <cellStyle name="Calculation 2 2 3 5" xfId="469"/>
    <cellStyle name="Calculation 2 2 3 6" xfId="470"/>
    <cellStyle name="Calculation 2 2 3 7" xfId="471"/>
    <cellStyle name="Calculation 2 2 3 8" xfId="472"/>
    <cellStyle name="Calculation 2 2 4" xfId="473"/>
    <cellStyle name="Calculation 2 2 5" xfId="474"/>
    <cellStyle name="Calculation 2 2 6" xfId="475"/>
    <cellStyle name="Calculation 2 2 7" xfId="476"/>
    <cellStyle name="Calculation 2 2 8" xfId="477"/>
    <cellStyle name="Calculation 2 2 9" xfId="478"/>
    <cellStyle name="Calculation 2 3" xfId="479"/>
    <cellStyle name="Calculation 2 3 2" xfId="480"/>
    <cellStyle name="Calculation 2 3 2 2" xfId="481"/>
    <cellStyle name="Calculation 2 3 2 3" xfId="482"/>
    <cellStyle name="Calculation 2 3 2 4" xfId="483"/>
    <cellStyle name="Calculation 2 3 2 5" xfId="484"/>
    <cellStyle name="Calculation 2 3 2 6" xfId="485"/>
    <cellStyle name="Calculation 2 3 2 7" xfId="486"/>
    <cellStyle name="Calculation 2 3 2 8" xfId="487"/>
    <cellStyle name="Calculation 2 3 3" xfId="488"/>
    <cellStyle name="Calculation 2 3 4" xfId="489"/>
    <cellStyle name="Calculation 2 3 5" xfId="490"/>
    <cellStyle name="Calculation 2 3 6" xfId="491"/>
    <cellStyle name="Calculation 2 3 7" xfId="492"/>
    <cellStyle name="Calculation 2 3 8" xfId="493"/>
    <cellStyle name="Calculation 2 3 9" xfId="494"/>
    <cellStyle name="Calculation 2 4" xfId="495"/>
    <cellStyle name="Calculation 2 4 2" xfId="496"/>
    <cellStyle name="Calculation 2 4 2 2" xfId="497"/>
    <cellStyle name="Calculation 2 4 2 3" xfId="498"/>
    <cellStyle name="Calculation 2 4 2 4" xfId="499"/>
    <cellStyle name="Calculation 2 4 2 5" xfId="500"/>
    <cellStyle name="Calculation 2 4 2 6" xfId="501"/>
    <cellStyle name="Calculation 2 4 2 7" xfId="502"/>
    <cellStyle name="Calculation 2 4 2 8" xfId="503"/>
    <cellStyle name="Calculation 2 4 3" xfId="504"/>
    <cellStyle name="Calculation 2 4 4" xfId="505"/>
    <cellStyle name="Calculation 2 4 5" xfId="506"/>
    <cellStyle name="Calculation 2 4 6" xfId="507"/>
    <cellStyle name="Calculation 2 4 7" xfId="508"/>
    <cellStyle name="Calculation 2 4 8" xfId="509"/>
    <cellStyle name="Calculation 2 4 9" xfId="510"/>
    <cellStyle name="Calculation 2 5" xfId="511"/>
    <cellStyle name="Calculation 2 5 2" xfId="512"/>
    <cellStyle name="Calculation 2 5 3" xfId="513"/>
    <cellStyle name="Calculation 2 5 4" xfId="514"/>
    <cellStyle name="Calculation 2 5 5" xfId="515"/>
    <cellStyle name="Calculation 2 5 6" xfId="516"/>
    <cellStyle name="Calculation 2 5 7" xfId="517"/>
    <cellStyle name="Calculation 2 5 8" xfId="518"/>
    <cellStyle name="Calculation 2 6" xfId="519"/>
    <cellStyle name="Calculation 2 7" xfId="520"/>
    <cellStyle name="Calculation 2 8" xfId="521"/>
    <cellStyle name="Calculation 2 9" xfId="522"/>
    <cellStyle name="Calculation 3" xfId="523"/>
    <cellStyle name="Calculation 3 10" xfId="524"/>
    <cellStyle name="Calculation 3 2" xfId="525"/>
    <cellStyle name="Calculation 3 2 2" xfId="526"/>
    <cellStyle name="Calculation 3 2 2 2" xfId="527"/>
    <cellStyle name="Calculation 3 2 2 3" xfId="528"/>
    <cellStyle name="Calculation 3 2 2 4" xfId="529"/>
    <cellStyle name="Calculation 3 2 2 5" xfId="530"/>
    <cellStyle name="Calculation 3 2 2 6" xfId="531"/>
    <cellStyle name="Calculation 3 2 2 7" xfId="532"/>
    <cellStyle name="Calculation 3 2 2 8" xfId="533"/>
    <cellStyle name="Calculation 3 2 3" xfId="534"/>
    <cellStyle name="Calculation 3 2 4" xfId="535"/>
    <cellStyle name="Calculation 3 2 5" xfId="536"/>
    <cellStyle name="Calculation 3 2 6" xfId="537"/>
    <cellStyle name="Calculation 3 2 7" xfId="538"/>
    <cellStyle name="Calculation 3 2 8" xfId="539"/>
    <cellStyle name="Calculation 3 2 9" xfId="540"/>
    <cellStyle name="Calculation 3 3" xfId="541"/>
    <cellStyle name="Calculation 3 3 2" xfId="542"/>
    <cellStyle name="Calculation 3 3 3" xfId="543"/>
    <cellStyle name="Calculation 3 3 4" xfId="544"/>
    <cellStyle name="Calculation 3 3 5" xfId="545"/>
    <cellStyle name="Calculation 3 3 6" xfId="546"/>
    <cellStyle name="Calculation 3 3 7" xfId="547"/>
    <cellStyle name="Calculation 3 3 8" xfId="548"/>
    <cellStyle name="Calculation 3 4" xfId="549"/>
    <cellStyle name="Calculation 3 5" xfId="550"/>
    <cellStyle name="Calculation 3 6" xfId="551"/>
    <cellStyle name="Calculation 3 7" xfId="552"/>
    <cellStyle name="Calculation 3 8" xfId="553"/>
    <cellStyle name="Calculation 3 9" xfId="554"/>
    <cellStyle name="Calculation 4" xfId="555"/>
    <cellStyle name="Calculation 4 10" xfId="556"/>
    <cellStyle name="Calculation 4 2" xfId="557"/>
    <cellStyle name="Calculation 4 2 2" xfId="558"/>
    <cellStyle name="Calculation 4 2 2 2" xfId="559"/>
    <cellStyle name="Calculation 4 2 2 3" xfId="560"/>
    <cellStyle name="Calculation 4 2 2 4" xfId="561"/>
    <cellStyle name="Calculation 4 2 2 5" xfId="562"/>
    <cellStyle name="Calculation 4 2 2 6" xfId="563"/>
    <cellStyle name="Calculation 4 2 2 7" xfId="564"/>
    <cellStyle name="Calculation 4 2 2 8" xfId="565"/>
    <cellStyle name="Calculation 4 2 3" xfId="566"/>
    <cellStyle name="Calculation 4 2 4" xfId="567"/>
    <cellStyle name="Calculation 4 2 5" xfId="568"/>
    <cellStyle name="Calculation 4 2 6" xfId="569"/>
    <cellStyle name="Calculation 4 2 7" xfId="570"/>
    <cellStyle name="Calculation 4 2 8" xfId="571"/>
    <cellStyle name="Calculation 4 2 9" xfId="572"/>
    <cellStyle name="Calculation 4 3" xfId="573"/>
    <cellStyle name="Calculation 4 3 2" xfId="574"/>
    <cellStyle name="Calculation 4 3 3" xfId="575"/>
    <cellStyle name="Calculation 4 3 4" xfId="576"/>
    <cellStyle name="Calculation 4 3 5" xfId="577"/>
    <cellStyle name="Calculation 4 3 6" xfId="578"/>
    <cellStyle name="Calculation 4 3 7" xfId="579"/>
    <cellStyle name="Calculation 4 3 8" xfId="580"/>
    <cellStyle name="Calculation 4 4" xfId="581"/>
    <cellStyle name="Calculation 4 5" xfId="582"/>
    <cellStyle name="Calculation 4 6" xfId="583"/>
    <cellStyle name="Calculation 4 7" xfId="584"/>
    <cellStyle name="Calculation 4 8" xfId="585"/>
    <cellStyle name="Calculation 4 9" xfId="586"/>
    <cellStyle name="Calculation 5" xfId="587"/>
    <cellStyle name="Calculation 5 2" xfId="588"/>
    <cellStyle name="Calculation 5 2 2" xfId="589"/>
    <cellStyle name="Calculation 5 2 3" xfId="590"/>
    <cellStyle name="Calculation 5 2 4" xfId="591"/>
    <cellStyle name="Calculation 5 2 5" xfId="592"/>
    <cellStyle name="Calculation 5 2 6" xfId="593"/>
    <cellStyle name="Calculation 5 2 7" xfId="594"/>
    <cellStyle name="Calculation 5 2 8" xfId="595"/>
    <cellStyle name="Calculation 5 3" xfId="596"/>
    <cellStyle name="Calculation 5 4" xfId="597"/>
    <cellStyle name="Calculation 5 5" xfId="598"/>
    <cellStyle name="Calculation 5 6" xfId="599"/>
    <cellStyle name="Calculation 5 7" xfId="600"/>
    <cellStyle name="Calculation 5 8" xfId="601"/>
    <cellStyle name="Calculation 5 9" xfId="602"/>
    <cellStyle name="Calculation 6" xfId="603"/>
    <cellStyle name="Calculation 6 2" xfId="604"/>
    <cellStyle name="Calculation 6 3" xfId="605"/>
    <cellStyle name="Calculation 6 4" xfId="606"/>
    <cellStyle name="Calculation 6 5" xfId="607"/>
    <cellStyle name="Calculation 6 6" xfId="608"/>
    <cellStyle name="Calculation 6 7" xfId="609"/>
    <cellStyle name="Calculation 6 8" xfId="610"/>
    <cellStyle name="Calculation 7" xfId="611"/>
    <cellStyle name="Calculation 8" xfId="612"/>
    <cellStyle name="Calculation 9" xfId="613"/>
    <cellStyle name="Check Cell" xfId="200"/>
    <cellStyle name="deutsch" xfId="201"/>
    <cellStyle name="euro" xfId="202"/>
    <cellStyle name="Excel Built-in Normal" xfId="203"/>
    <cellStyle name="Excel Built-in Normal 2" xfId="614"/>
    <cellStyle name="Excel Built-in Normal_%" xfId="615"/>
    <cellStyle name="Explanatory Text" xfId="204"/>
    <cellStyle name="Good" xfId="205"/>
    <cellStyle name="Heading" xfId="206"/>
    <cellStyle name="Heading 1" xfId="207"/>
    <cellStyle name="Heading 2" xfId="208"/>
    <cellStyle name="Heading 3" xfId="209"/>
    <cellStyle name="Heading 4" xfId="210"/>
    <cellStyle name="Heading1" xfId="211"/>
    <cellStyle name="Input" xfId="212"/>
    <cellStyle name="Input 10" xfId="616"/>
    <cellStyle name="Input 11" xfId="617"/>
    <cellStyle name="Input 12" xfId="618"/>
    <cellStyle name="Input 13" xfId="619"/>
    <cellStyle name="Input 2" xfId="620"/>
    <cellStyle name="Input 2 10" xfId="621"/>
    <cellStyle name="Input 2 11" xfId="622"/>
    <cellStyle name="Input 2 12" xfId="623"/>
    <cellStyle name="Input 2 2" xfId="624"/>
    <cellStyle name="Input 2 2 10" xfId="625"/>
    <cellStyle name="Input 2 2 2" xfId="626"/>
    <cellStyle name="Input 2 2 2 2" xfId="627"/>
    <cellStyle name="Input 2 2 2 2 2" xfId="628"/>
    <cellStyle name="Input 2 2 2 2 3" xfId="629"/>
    <cellStyle name="Input 2 2 2 2 4" xfId="630"/>
    <cellStyle name="Input 2 2 2 2 5" xfId="631"/>
    <cellStyle name="Input 2 2 2 2 6" xfId="632"/>
    <cellStyle name="Input 2 2 2 2 7" xfId="633"/>
    <cellStyle name="Input 2 2 2 2 8" xfId="634"/>
    <cellStyle name="Input 2 2 2 3" xfId="635"/>
    <cellStyle name="Input 2 2 2 4" xfId="636"/>
    <cellStyle name="Input 2 2 2 5" xfId="637"/>
    <cellStyle name="Input 2 2 2 6" xfId="638"/>
    <cellStyle name="Input 2 2 2 7" xfId="639"/>
    <cellStyle name="Input 2 2 2 8" xfId="640"/>
    <cellStyle name="Input 2 2 2 9" xfId="641"/>
    <cellStyle name="Input 2 2 3" xfId="642"/>
    <cellStyle name="Input 2 2 3 2" xfId="643"/>
    <cellStyle name="Input 2 2 3 3" xfId="644"/>
    <cellStyle name="Input 2 2 3 4" xfId="645"/>
    <cellStyle name="Input 2 2 3 5" xfId="646"/>
    <cellStyle name="Input 2 2 3 6" xfId="647"/>
    <cellStyle name="Input 2 2 3 7" xfId="648"/>
    <cellStyle name="Input 2 2 3 8" xfId="649"/>
    <cellStyle name="Input 2 2 4" xfId="650"/>
    <cellStyle name="Input 2 2 5" xfId="651"/>
    <cellStyle name="Input 2 2 6" xfId="652"/>
    <cellStyle name="Input 2 2 7" xfId="653"/>
    <cellStyle name="Input 2 2 8" xfId="654"/>
    <cellStyle name="Input 2 2 9" xfId="655"/>
    <cellStyle name="Input 2 3" xfId="656"/>
    <cellStyle name="Input 2 3 2" xfId="657"/>
    <cellStyle name="Input 2 3 2 2" xfId="658"/>
    <cellStyle name="Input 2 3 2 3" xfId="659"/>
    <cellStyle name="Input 2 3 2 4" xfId="660"/>
    <cellStyle name="Input 2 3 2 5" xfId="661"/>
    <cellStyle name="Input 2 3 2 6" xfId="662"/>
    <cellStyle name="Input 2 3 2 7" xfId="663"/>
    <cellStyle name="Input 2 3 2 8" xfId="664"/>
    <cellStyle name="Input 2 3 3" xfId="665"/>
    <cellStyle name="Input 2 3 4" xfId="666"/>
    <cellStyle name="Input 2 3 5" xfId="667"/>
    <cellStyle name="Input 2 3 6" xfId="668"/>
    <cellStyle name="Input 2 3 7" xfId="669"/>
    <cellStyle name="Input 2 3 8" xfId="670"/>
    <cellStyle name="Input 2 3 9" xfId="671"/>
    <cellStyle name="Input 2 4" xfId="672"/>
    <cellStyle name="Input 2 4 2" xfId="673"/>
    <cellStyle name="Input 2 4 2 2" xfId="674"/>
    <cellStyle name="Input 2 4 2 3" xfId="675"/>
    <cellStyle name="Input 2 4 2 4" xfId="676"/>
    <cellStyle name="Input 2 4 2 5" xfId="677"/>
    <cellStyle name="Input 2 4 2 6" xfId="678"/>
    <cellStyle name="Input 2 4 2 7" xfId="679"/>
    <cellStyle name="Input 2 4 2 8" xfId="680"/>
    <cellStyle name="Input 2 4 3" xfId="681"/>
    <cellStyle name="Input 2 4 4" xfId="682"/>
    <cellStyle name="Input 2 4 5" xfId="683"/>
    <cellStyle name="Input 2 4 6" xfId="684"/>
    <cellStyle name="Input 2 4 7" xfId="685"/>
    <cellStyle name="Input 2 4 8" xfId="686"/>
    <cellStyle name="Input 2 4 9" xfId="687"/>
    <cellStyle name="Input 2 5" xfId="688"/>
    <cellStyle name="Input 2 5 2" xfId="689"/>
    <cellStyle name="Input 2 5 3" xfId="690"/>
    <cellStyle name="Input 2 5 4" xfId="691"/>
    <cellStyle name="Input 2 5 5" xfId="692"/>
    <cellStyle name="Input 2 5 6" xfId="693"/>
    <cellStyle name="Input 2 5 7" xfId="694"/>
    <cellStyle name="Input 2 5 8" xfId="695"/>
    <cellStyle name="Input 2 6" xfId="696"/>
    <cellStyle name="Input 2 7" xfId="697"/>
    <cellStyle name="Input 2 8" xfId="698"/>
    <cellStyle name="Input 2 9" xfId="699"/>
    <cellStyle name="Input 3" xfId="700"/>
    <cellStyle name="Input 3 10" xfId="701"/>
    <cellStyle name="Input 3 2" xfId="702"/>
    <cellStyle name="Input 3 2 2" xfId="703"/>
    <cellStyle name="Input 3 2 2 2" xfId="704"/>
    <cellStyle name="Input 3 2 2 3" xfId="705"/>
    <cellStyle name="Input 3 2 2 4" xfId="706"/>
    <cellStyle name="Input 3 2 2 5" xfId="707"/>
    <cellStyle name="Input 3 2 2 6" xfId="708"/>
    <cellStyle name="Input 3 2 2 7" xfId="709"/>
    <cellStyle name="Input 3 2 2 8" xfId="710"/>
    <cellStyle name="Input 3 2 3" xfId="711"/>
    <cellStyle name="Input 3 2 4" xfId="712"/>
    <cellStyle name="Input 3 2 5" xfId="713"/>
    <cellStyle name="Input 3 2 6" xfId="714"/>
    <cellStyle name="Input 3 2 7" xfId="715"/>
    <cellStyle name="Input 3 2 8" xfId="716"/>
    <cellStyle name="Input 3 2 9" xfId="717"/>
    <cellStyle name="Input 3 3" xfId="718"/>
    <cellStyle name="Input 3 3 2" xfId="719"/>
    <cellStyle name="Input 3 3 3" xfId="720"/>
    <cellStyle name="Input 3 3 4" xfId="721"/>
    <cellStyle name="Input 3 3 5" xfId="722"/>
    <cellStyle name="Input 3 3 6" xfId="723"/>
    <cellStyle name="Input 3 3 7" xfId="724"/>
    <cellStyle name="Input 3 3 8" xfId="725"/>
    <cellStyle name="Input 3 4" xfId="726"/>
    <cellStyle name="Input 3 5" xfId="727"/>
    <cellStyle name="Input 3 6" xfId="728"/>
    <cellStyle name="Input 3 7" xfId="729"/>
    <cellStyle name="Input 3 8" xfId="730"/>
    <cellStyle name="Input 3 9" xfId="731"/>
    <cellStyle name="Input 4" xfId="732"/>
    <cellStyle name="Input 4 10" xfId="733"/>
    <cellStyle name="Input 4 2" xfId="734"/>
    <cellStyle name="Input 4 2 2" xfId="735"/>
    <cellStyle name="Input 4 2 2 2" xfId="736"/>
    <cellStyle name="Input 4 2 2 3" xfId="737"/>
    <cellStyle name="Input 4 2 2 4" xfId="738"/>
    <cellStyle name="Input 4 2 2 5" xfId="739"/>
    <cellStyle name="Input 4 2 2 6" xfId="740"/>
    <cellStyle name="Input 4 2 2 7" xfId="741"/>
    <cellStyle name="Input 4 2 2 8" xfId="742"/>
    <cellStyle name="Input 4 2 3" xfId="743"/>
    <cellStyle name="Input 4 2 4" xfId="744"/>
    <cellStyle name="Input 4 2 5" xfId="745"/>
    <cellStyle name="Input 4 2 6" xfId="746"/>
    <cellStyle name="Input 4 2 7" xfId="747"/>
    <cellStyle name="Input 4 2 8" xfId="748"/>
    <cellStyle name="Input 4 2 9" xfId="749"/>
    <cellStyle name="Input 4 3" xfId="750"/>
    <cellStyle name="Input 4 3 2" xfId="751"/>
    <cellStyle name="Input 4 3 3" xfId="752"/>
    <cellStyle name="Input 4 3 4" xfId="753"/>
    <cellStyle name="Input 4 3 5" xfId="754"/>
    <cellStyle name="Input 4 3 6" xfId="755"/>
    <cellStyle name="Input 4 3 7" xfId="756"/>
    <cellStyle name="Input 4 3 8" xfId="757"/>
    <cellStyle name="Input 4 4" xfId="758"/>
    <cellStyle name="Input 4 5" xfId="759"/>
    <cellStyle name="Input 4 6" xfId="760"/>
    <cellStyle name="Input 4 7" xfId="761"/>
    <cellStyle name="Input 4 8" xfId="762"/>
    <cellStyle name="Input 4 9" xfId="763"/>
    <cellStyle name="Input 5" xfId="764"/>
    <cellStyle name="Input 5 2" xfId="765"/>
    <cellStyle name="Input 5 2 2" xfId="766"/>
    <cellStyle name="Input 5 2 3" xfId="767"/>
    <cellStyle name="Input 5 2 4" xfId="768"/>
    <cellStyle name="Input 5 2 5" xfId="769"/>
    <cellStyle name="Input 5 2 6" xfId="770"/>
    <cellStyle name="Input 5 2 7" xfId="771"/>
    <cellStyle name="Input 5 2 8" xfId="772"/>
    <cellStyle name="Input 5 3" xfId="773"/>
    <cellStyle name="Input 5 4" xfId="774"/>
    <cellStyle name="Input 5 5" xfId="775"/>
    <cellStyle name="Input 5 6" xfId="776"/>
    <cellStyle name="Input 5 7" xfId="777"/>
    <cellStyle name="Input 5 8" xfId="778"/>
    <cellStyle name="Input 5 9" xfId="779"/>
    <cellStyle name="Input 6" xfId="780"/>
    <cellStyle name="Input 6 2" xfId="781"/>
    <cellStyle name="Input 6 3" xfId="782"/>
    <cellStyle name="Input 6 4" xfId="783"/>
    <cellStyle name="Input 6 5" xfId="784"/>
    <cellStyle name="Input 6 6" xfId="785"/>
    <cellStyle name="Input 6 7" xfId="786"/>
    <cellStyle name="Input 6 8" xfId="787"/>
    <cellStyle name="Input 7" xfId="788"/>
    <cellStyle name="Input 8" xfId="789"/>
    <cellStyle name="Input 9" xfId="790"/>
    <cellStyle name="Linked Cell" xfId="213"/>
    <cellStyle name="Neutral" xfId="214"/>
    <cellStyle name="Nor}al" xfId="215"/>
    <cellStyle name="Normal" xfId="791"/>
    <cellStyle name="Note" xfId="216"/>
    <cellStyle name="Note 10" xfId="792"/>
    <cellStyle name="Note 10 2" xfId="793"/>
    <cellStyle name="Note 10 2 2" xfId="794"/>
    <cellStyle name="Note 10 2 3" xfId="795"/>
    <cellStyle name="Note 10 2 4" xfId="796"/>
    <cellStyle name="Note 10 2 5" xfId="797"/>
    <cellStyle name="Note 10 2 6" xfId="798"/>
    <cellStyle name="Note 10 2 7" xfId="799"/>
    <cellStyle name="Note 10 2 8" xfId="800"/>
    <cellStyle name="Note 10 3" xfId="801"/>
    <cellStyle name="Note 10 4" xfId="802"/>
    <cellStyle name="Note 10 5" xfId="803"/>
    <cellStyle name="Note 10 6" xfId="804"/>
    <cellStyle name="Note 10 7" xfId="805"/>
    <cellStyle name="Note 10 8" xfId="806"/>
    <cellStyle name="Note 10 9" xfId="807"/>
    <cellStyle name="Note 11" xfId="808"/>
    <cellStyle name="Note 11 2" xfId="809"/>
    <cellStyle name="Note 11 2 2" xfId="810"/>
    <cellStyle name="Note 11 2 3" xfId="811"/>
    <cellStyle name="Note 11 2 4" xfId="812"/>
    <cellStyle name="Note 11 2 5" xfId="813"/>
    <cellStyle name="Note 11 2 6" xfId="814"/>
    <cellStyle name="Note 11 2 7" xfId="815"/>
    <cellStyle name="Note 11 2 8" xfId="816"/>
    <cellStyle name="Note 11 3" xfId="817"/>
    <cellStyle name="Note 11 4" xfId="818"/>
    <cellStyle name="Note 11 5" xfId="819"/>
    <cellStyle name="Note 11 6" xfId="820"/>
    <cellStyle name="Note 11 7" xfId="821"/>
    <cellStyle name="Note 11 8" xfId="822"/>
    <cellStyle name="Note 11 9" xfId="823"/>
    <cellStyle name="Note 12" xfId="824"/>
    <cellStyle name="Note 12 2" xfId="825"/>
    <cellStyle name="Note 12 2 2" xfId="826"/>
    <cellStyle name="Note 12 2 3" xfId="827"/>
    <cellStyle name="Note 12 2 4" xfId="828"/>
    <cellStyle name="Note 12 2 5" xfId="829"/>
    <cellStyle name="Note 12 2 6" xfId="830"/>
    <cellStyle name="Note 12 2 7" xfId="831"/>
    <cellStyle name="Note 12 2 8" xfId="832"/>
    <cellStyle name="Note 12 3" xfId="833"/>
    <cellStyle name="Note 12 4" xfId="834"/>
    <cellStyle name="Note 12 5" xfId="835"/>
    <cellStyle name="Note 12 6" xfId="836"/>
    <cellStyle name="Note 12 7" xfId="837"/>
    <cellStyle name="Note 12 8" xfId="838"/>
    <cellStyle name="Note 12 9" xfId="839"/>
    <cellStyle name="Note 13" xfId="840"/>
    <cellStyle name="Note 13 2" xfId="841"/>
    <cellStyle name="Note 13 3" xfId="842"/>
    <cellStyle name="Note 13 4" xfId="843"/>
    <cellStyle name="Note 13 5" xfId="844"/>
    <cellStyle name="Note 13 6" xfId="845"/>
    <cellStyle name="Note 13 7" xfId="846"/>
    <cellStyle name="Note 13 8" xfId="847"/>
    <cellStyle name="Note 14" xfId="848"/>
    <cellStyle name="Note 15" xfId="849"/>
    <cellStyle name="Note 16" xfId="850"/>
    <cellStyle name="Note 17" xfId="851"/>
    <cellStyle name="Note 18" xfId="852"/>
    <cellStyle name="Note 19" xfId="853"/>
    <cellStyle name="Note 2" xfId="854"/>
    <cellStyle name="Note 2 10" xfId="855"/>
    <cellStyle name="Note 2 11" xfId="856"/>
    <cellStyle name="Note 2 2" xfId="857"/>
    <cellStyle name="Note 2 2 2" xfId="858"/>
    <cellStyle name="Note 2 2 2 2" xfId="859"/>
    <cellStyle name="Note 2 2 2 3" xfId="860"/>
    <cellStyle name="Note 2 2 2 4" xfId="861"/>
    <cellStyle name="Note 2 2 2 5" xfId="862"/>
    <cellStyle name="Note 2 2 2 6" xfId="863"/>
    <cellStyle name="Note 2 2 2 7" xfId="864"/>
    <cellStyle name="Note 2 2 2 8" xfId="865"/>
    <cellStyle name="Note 2 2 3" xfId="866"/>
    <cellStyle name="Note 2 2 4" xfId="867"/>
    <cellStyle name="Note 2 2 5" xfId="868"/>
    <cellStyle name="Note 2 2 6" xfId="869"/>
    <cellStyle name="Note 2 2 7" xfId="870"/>
    <cellStyle name="Note 2 2 8" xfId="871"/>
    <cellStyle name="Note 2 2 9" xfId="872"/>
    <cellStyle name="Note 2 3" xfId="873"/>
    <cellStyle name="Note 2 3 2" xfId="874"/>
    <cellStyle name="Note 2 3 3" xfId="875"/>
    <cellStyle name="Note 2 3 4" xfId="876"/>
    <cellStyle name="Note 2 3 5" xfId="877"/>
    <cellStyle name="Note 2 3 6" xfId="878"/>
    <cellStyle name="Note 2 3 7" xfId="879"/>
    <cellStyle name="Note 2 3 8" xfId="880"/>
    <cellStyle name="Note 2 4" xfId="881"/>
    <cellStyle name="Note 2 5" xfId="882"/>
    <cellStyle name="Note 2 6" xfId="883"/>
    <cellStyle name="Note 2 7" xfId="884"/>
    <cellStyle name="Note 2 8" xfId="885"/>
    <cellStyle name="Note 2 9" xfId="886"/>
    <cellStyle name="Note 20" xfId="887"/>
    <cellStyle name="Note 3" xfId="888"/>
    <cellStyle name="Note 3 10" xfId="889"/>
    <cellStyle name="Note 3 2" xfId="890"/>
    <cellStyle name="Note 3 2 2" xfId="891"/>
    <cellStyle name="Note 3 2 2 2" xfId="892"/>
    <cellStyle name="Note 3 2 2 3" xfId="893"/>
    <cellStyle name="Note 3 2 2 4" xfId="894"/>
    <cellStyle name="Note 3 2 2 5" xfId="895"/>
    <cellStyle name="Note 3 2 2 6" xfId="896"/>
    <cellStyle name="Note 3 2 2 7" xfId="897"/>
    <cellStyle name="Note 3 2 2 8" xfId="898"/>
    <cellStyle name="Note 3 2 3" xfId="899"/>
    <cellStyle name="Note 3 2 4" xfId="900"/>
    <cellStyle name="Note 3 2 5" xfId="901"/>
    <cellStyle name="Note 3 2 6" xfId="902"/>
    <cellStyle name="Note 3 2 7" xfId="903"/>
    <cellStyle name="Note 3 2 8" xfId="904"/>
    <cellStyle name="Note 3 2 9" xfId="905"/>
    <cellStyle name="Note 3 3" xfId="906"/>
    <cellStyle name="Note 3 3 2" xfId="907"/>
    <cellStyle name="Note 3 3 3" xfId="908"/>
    <cellStyle name="Note 3 3 4" xfId="909"/>
    <cellStyle name="Note 3 3 5" xfId="910"/>
    <cellStyle name="Note 3 3 6" xfId="911"/>
    <cellStyle name="Note 3 3 7" xfId="912"/>
    <cellStyle name="Note 3 3 8" xfId="913"/>
    <cellStyle name="Note 3 4" xfId="914"/>
    <cellStyle name="Note 3 5" xfId="915"/>
    <cellStyle name="Note 3 6" xfId="916"/>
    <cellStyle name="Note 3 7" xfId="917"/>
    <cellStyle name="Note 3 8" xfId="918"/>
    <cellStyle name="Note 3 9" xfId="919"/>
    <cellStyle name="Note 4" xfId="920"/>
    <cellStyle name="Note 4 10" xfId="921"/>
    <cellStyle name="Note 4 2" xfId="922"/>
    <cellStyle name="Note 4 2 2" xfId="923"/>
    <cellStyle name="Note 4 2 2 2" xfId="924"/>
    <cellStyle name="Note 4 2 2 3" xfId="925"/>
    <cellStyle name="Note 4 2 2 4" xfId="926"/>
    <cellStyle name="Note 4 2 2 5" xfId="927"/>
    <cellStyle name="Note 4 2 2 6" xfId="928"/>
    <cellStyle name="Note 4 2 2 7" xfId="929"/>
    <cellStyle name="Note 4 2 2 8" xfId="930"/>
    <cellStyle name="Note 4 2 3" xfId="931"/>
    <cellStyle name="Note 4 2 4" xfId="932"/>
    <cellStyle name="Note 4 2 5" xfId="933"/>
    <cellStyle name="Note 4 2 6" xfId="934"/>
    <cellStyle name="Note 4 2 7" xfId="935"/>
    <cellStyle name="Note 4 2 8" xfId="936"/>
    <cellStyle name="Note 4 2 9" xfId="937"/>
    <cellStyle name="Note 4 3" xfId="938"/>
    <cellStyle name="Note 4 3 2" xfId="939"/>
    <cellStyle name="Note 4 3 3" xfId="940"/>
    <cellStyle name="Note 4 3 4" xfId="941"/>
    <cellStyle name="Note 4 3 5" xfId="942"/>
    <cellStyle name="Note 4 3 6" xfId="943"/>
    <cellStyle name="Note 4 3 7" xfId="944"/>
    <cellStyle name="Note 4 3 8" xfId="945"/>
    <cellStyle name="Note 4 4" xfId="946"/>
    <cellStyle name="Note 4 5" xfId="947"/>
    <cellStyle name="Note 4 6" xfId="948"/>
    <cellStyle name="Note 4 7" xfId="949"/>
    <cellStyle name="Note 4 8" xfId="950"/>
    <cellStyle name="Note 4 9" xfId="951"/>
    <cellStyle name="Note 5" xfId="952"/>
    <cellStyle name="Note 5 10" xfId="953"/>
    <cellStyle name="Note 5 2" xfId="954"/>
    <cellStyle name="Note 5 2 2" xfId="955"/>
    <cellStyle name="Note 5 2 2 2" xfId="956"/>
    <cellStyle name="Note 5 2 2 3" xfId="957"/>
    <cellStyle name="Note 5 2 2 4" xfId="958"/>
    <cellStyle name="Note 5 2 2 5" xfId="959"/>
    <cellStyle name="Note 5 2 2 6" xfId="960"/>
    <cellStyle name="Note 5 2 2 7" xfId="961"/>
    <cellStyle name="Note 5 2 2 8" xfId="962"/>
    <cellStyle name="Note 5 2 3" xfId="963"/>
    <cellStyle name="Note 5 2 4" xfId="964"/>
    <cellStyle name="Note 5 2 5" xfId="965"/>
    <cellStyle name="Note 5 2 6" xfId="966"/>
    <cellStyle name="Note 5 2 7" xfId="967"/>
    <cellStyle name="Note 5 2 8" xfId="968"/>
    <cellStyle name="Note 5 2 9" xfId="969"/>
    <cellStyle name="Note 5 3" xfId="970"/>
    <cellStyle name="Note 5 3 2" xfId="971"/>
    <cellStyle name="Note 5 3 3" xfId="972"/>
    <cellStyle name="Note 5 3 4" xfId="973"/>
    <cellStyle name="Note 5 3 5" xfId="974"/>
    <cellStyle name="Note 5 3 6" xfId="975"/>
    <cellStyle name="Note 5 3 7" xfId="976"/>
    <cellStyle name="Note 5 3 8" xfId="977"/>
    <cellStyle name="Note 5 4" xfId="978"/>
    <cellStyle name="Note 5 5" xfId="979"/>
    <cellStyle name="Note 5 6" xfId="980"/>
    <cellStyle name="Note 5 7" xfId="981"/>
    <cellStyle name="Note 5 8" xfId="982"/>
    <cellStyle name="Note 5 9" xfId="983"/>
    <cellStyle name="Note 6" xfId="984"/>
    <cellStyle name="Note 6 10" xfId="985"/>
    <cellStyle name="Note 6 2" xfId="986"/>
    <cellStyle name="Note 6 2 2" xfId="987"/>
    <cellStyle name="Note 6 2 2 2" xfId="988"/>
    <cellStyle name="Note 6 2 2 3" xfId="989"/>
    <cellStyle name="Note 6 2 2 4" xfId="990"/>
    <cellStyle name="Note 6 2 2 5" xfId="991"/>
    <cellStyle name="Note 6 2 2 6" xfId="992"/>
    <cellStyle name="Note 6 2 2 7" xfId="993"/>
    <cellStyle name="Note 6 2 2 8" xfId="994"/>
    <cellStyle name="Note 6 2 3" xfId="995"/>
    <cellStyle name="Note 6 2 4" xfId="996"/>
    <cellStyle name="Note 6 2 5" xfId="997"/>
    <cellStyle name="Note 6 2 6" xfId="998"/>
    <cellStyle name="Note 6 2 7" xfId="999"/>
    <cellStyle name="Note 6 2 8" xfId="1000"/>
    <cellStyle name="Note 6 2 9" xfId="1001"/>
    <cellStyle name="Note 6 3" xfId="1002"/>
    <cellStyle name="Note 6 3 2" xfId="1003"/>
    <cellStyle name="Note 6 3 3" xfId="1004"/>
    <cellStyle name="Note 6 3 4" xfId="1005"/>
    <cellStyle name="Note 6 3 5" xfId="1006"/>
    <cellStyle name="Note 6 3 6" xfId="1007"/>
    <cellStyle name="Note 6 3 7" xfId="1008"/>
    <cellStyle name="Note 6 3 8" xfId="1009"/>
    <cellStyle name="Note 6 4" xfId="1010"/>
    <cellStyle name="Note 6 5" xfId="1011"/>
    <cellStyle name="Note 6 6" xfId="1012"/>
    <cellStyle name="Note 6 7" xfId="1013"/>
    <cellStyle name="Note 6 8" xfId="1014"/>
    <cellStyle name="Note 6 9" xfId="1015"/>
    <cellStyle name="Note 7" xfId="1016"/>
    <cellStyle name="Note 7 10" xfId="1017"/>
    <cellStyle name="Note 7 2" xfId="1018"/>
    <cellStyle name="Note 7 2 2" xfId="1019"/>
    <cellStyle name="Note 7 2 2 2" xfId="1020"/>
    <cellStyle name="Note 7 2 2 3" xfId="1021"/>
    <cellStyle name="Note 7 2 2 4" xfId="1022"/>
    <cellStyle name="Note 7 2 2 5" xfId="1023"/>
    <cellStyle name="Note 7 2 2 6" xfId="1024"/>
    <cellStyle name="Note 7 2 2 7" xfId="1025"/>
    <cellStyle name="Note 7 2 2 8" xfId="1026"/>
    <cellStyle name="Note 7 2 3" xfId="1027"/>
    <cellStyle name="Note 7 2 4" xfId="1028"/>
    <cellStyle name="Note 7 2 5" xfId="1029"/>
    <cellStyle name="Note 7 2 6" xfId="1030"/>
    <cellStyle name="Note 7 2 7" xfId="1031"/>
    <cellStyle name="Note 7 2 8" xfId="1032"/>
    <cellStyle name="Note 7 2 9" xfId="1033"/>
    <cellStyle name="Note 7 3" xfId="1034"/>
    <cellStyle name="Note 7 3 2" xfId="1035"/>
    <cellStyle name="Note 7 3 3" xfId="1036"/>
    <cellStyle name="Note 7 3 4" xfId="1037"/>
    <cellStyle name="Note 7 3 5" xfId="1038"/>
    <cellStyle name="Note 7 3 6" xfId="1039"/>
    <cellStyle name="Note 7 3 7" xfId="1040"/>
    <cellStyle name="Note 7 3 8" xfId="1041"/>
    <cellStyle name="Note 7 4" xfId="1042"/>
    <cellStyle name="Note 7 5" xfId="1043"/>
    <cellStyle name="Note 7 6" xfId="1044"/>
    <cellStyle name="Note 7 7" xfId="1045"/>
    <cellStyle name="Note 7 8" xfId="1046"/>
    <cellStyle name="Note 7 9" xfId="1047"/>
    <cellStyle name="Note 8" xfId="1048"/>
    <cellStyle name="Note 8 10" xfId="1049"/>
    <cellStyle name="Note 8 2" xfId="1050"/>
    <cellStyle name="Note 8 2 2" xfId="1051"/>
    <cellStyle name="Note 8 2 2 2" xfId="1052"/>
    <cellStyle name="Note 8 2 2 3" xfId="1053"/>
    <cellStyle name="Note 8 2 2 4" xfId="1054"/>
    <cellStyle name="Note 8 2 2 5" xfId="1055"/>
    <cellStyle name="Note 8 2 2 6" xfId="1056"/>
    <cellStyle name="Note 8 2 2 7" xfId="1057"/>
    <cellStyle name="Note 8 2 2 8" xfId="1058"/>
    <cellStyle name="Note 8 2 3" xfId="1059"/>
    <cellStyle name="Note 8 2 4" xfId="1060"/>
    <cellStyle name="Note 8 2 5" xfId="1061"/>
    <cellStyle name="Note 8 2 6" xfId="1062"/>
    <cellStyle name="Note 8 2 7" xfId="1063"/>
    <cellStyle name="Note 8 2 8" xfId="1064"/>
    <cellStyle name="Note 8 2 9" xfId="1065"/>
    <cellStyle name="Note 8 3" xfId="1066"/>
    <cellStyle name="Note 8 3 2" xfId="1067"/>
    <cellStyle name="Note 8 3 3" xfId="1068"/>
    <cellStyle name="Note 8 3 4" xfId="1069"/>
    <cellStyle name="Note 8 3 5" xfId="1070"/>
    <cellStyle name="Note 8 3 6" xfId="1071"/>
    <cellStyle name="Note 8 3 7" xfId="1072"/>
    <cellStyle name="Note 8 3 8" xfId="1073"/>
    <cellStyle name="Note 8 4" xfId="1074"/>
    <cellStyle name="Note 8 5" xfId="1075"/>
    <cellStyle name="Note 8 6" xfId="1076"/>
    <cellStyle name="Note 8 7" xfId="1077"/>
    <cellStyle name="Note 8 8" xfId="1078"/>
    <cellStyle name="Note 8 9" xfId="1079"/>
    <cellStyle name="Note 9" xfId="1080"/>
    <cellStyle name="Note 9 10" xfId="1081"/>
    <cellStyle name="Note 9 2" xfId="1082"/>
    <cellStyle name="Note 9 2 2" xfId="1083"/>
    <cellStyle name="Note 9 2 2 2" xfId="1084"/>
    <cellStyle name="Note 9 2 2 3" xfId="1085"/>
    <cellStyle name="Note 9 2 2 4" xfId="1086"/>
    <cellStyle name="Note 9 2 2 5" xfId="1087"/>
    <cellStyle name="Note 9 2 2 6" xfId="1088"/>
    <cellStyle name="Note 9 2 2 7" xfId="1089"/>
    <cellStyle name="Note 9 2 2 8" xfId="1090"/>
    <cellStyle name="Note 9 2 3" xfId="1091"/>
    <cellStyle name="Note 9 2 4" xfId="1092"/>
    <cellStyle name="Note 9 2 5" xfId="1093"/>
    <cellStyle name="Note 9 2 6" xfId="1094"/>
    <cellStyle name="Note 9 2 7" xfId="1095"/>
    <cellStyle name="Note 9 2 8" xfId="1096"/>
    <cellStyle name="Note 9 2 9" xfId="1097"/>
    <cellStyle name="Note 9 3" xfId="1098"/>
    <cellStyle name="Note 9 3 2" xfId="1099"/>
    <cellStyle name="Note 9 3 3" xfId="1100"/>
    <cellStyle name="Note 9 3 4" xfId="1101"/>
    <cellStyle name="Note 9 3 5" xfId="1102"/>
    <cellStyle name="Note 9 3 6" xfId="1103"/>
    <cellStyle name="Note 9 3 7" xfId="1104"/>
    <cellStyle name="Note 9 3 8" xfId="1105"/>
    <cellStyle name="Note 9 4" xfId="1106"/>
    <cellStyle name="Note 9 5" xfId="1107"/>
    <cellStyle name="Note 9 6" xfId="1108"/>
    <cellStyle name="Note 9 7" xfId="1109"/>
    <cellStyle name="Note 9 8" xfId="1110"/>
    <cellStyle name="Note 9 9" xfId="1111"/>
    <cellStyle name="Note_%" xfId="1112"/>
    <cellStyle name="Output" xfId="217"/>
    <cellStyle name="Output 10" xfId="1113"/>
    <cellStyle name="Output 10 2" xfId="1114"/>
    <cellStyle name="Output 10 2 2" xfId="1115"/>
    <cellStyle name="Output 10 2 3" xfId="1116"/>
    <cellStyle name="Output 10 2 4" xfId="1117"/>
    <cellStyle name="Output 10 2 5" xfId="1118"/>
    <cellStyle name="Output 10 2 6" xfId="1119"/>
    <cellStyle name="Output 10 2 7" xfId="1120"/>
    <cellStyle name="Output 10 2 8" xfId="1121"/>
    <cellStyle name="Output 10 3" xfId="1122"/>
    <cellStyle name="Output 10 4" xfId="1123"/>
    <cellStyle name="Output 10 5" xfId="1124"/>
    <cellStyle name="Output 10 6" xfId="1125"/>
    <cellStyle name="Output 10 7" xfId="1126"/>
    <cellStyle name="Output 10 8" xfId="1127"/>
    <cellStyle name="Output 10 9" xfId="1128"/>
    <cellStyle name="Output 11" xfId="1129"/>
    <cellStyle name="Output 11 2" xfId="1130"/>
    <cellStyle name="Output 11 2 2" xfId="1131"/>
    <cellStyle name="Output 11 2 3" xfId="1132"/>
    <cellStyle name="Output 11 2 4" xfId="1133"/>
    <cellStyle name="Output 11 2 5" xfId="1134"/>
    <cellStyle name="Output 11 2 6" xfId="1135"/>
    <cellStyle name="Output 11 2 7" xfId="1136"/>
    <cellStyle name="Output 11 2 8" xfId="1137"/>
    <cellStyle name="Output 11 3" xfId="1138"/>
    <cellStyle name="Output 11 4" xfId="1139"/>
    <cellStyle name="Output 11 5" xfId="1140"/>
    <cellStyle name="Output 11 6" xfId="1141"/>
    <cellStyle name="Output 11 7" xfId="1142"/>
    <cellStyle name="Output 11 8" xfId="1143"/>
    <cellStyle name="Output 11 9" xfId="1144"/>
    <cellStyle name="Output 12" xfId="1145"/>
    <cellStyle name="Output 12 2" xfId="1146"/>
    <cellStyle name="Output 12 2 2" xfId="1147"/>
    <cellStyle name="Output 12 2 3" xfId="1148"/>
    <cellStyle name="Output 12 2 4" xfId="1149"/>
    <cellStyle name="Output 12 2 5" xfId="1150"/>
    <cellStyle name="Output 12 2 6" xfId="1151"/>
    <cellStyle name="Output 12 2 7" xfId="1152"/>
    <cellStyle name="Output 12 2 8" xfId="1153"/>
    <cellStyle name="Output 12 3" xfId="1154"/>
    <cellStyle name="Output 12 4" xfId="1155"/>
    <cellStyle name="Output 12 5" xfId="1156"/>
    <cellStyle name="Output 12 6" xfId="1157"/>
    <cellStyle name="Output 12 7" xfId="1158"/>
    <cellStyle name="Output 12 8" xfId="1159"/>
    <cellStyle name="Output 12 9" xfId="1160"/>
    <cellStyle name="Output 13" xfId="1161"/>
    <cellStyle name="Output 13 2" xfId="1162"/>
    <cellStyle name="Output 13 3" xfId="1163"/>
    <cellStyle name="Output 13 4" xfId="1164"/>
    <cellStyle name="Output 13 5" xfId="1165"/>
    <cellStyle name="Output 13 6" xfId="1166"/>
    <cellStyle name="Output 13 7" xfId="1167"/>
    <cellStyle name="Output 13 8" xfId="1168"/>
    <cellStyle name="Output 14" xfId="1169"/>
    <cellStyle name="Output 15" xfId="1170"/>
    <cellStyle name="Output 16" xfId="1171"/>
    <cellStyle name="Output 17" xfId="1172"/>
    <cellStyle name="Output 18" xfId="1173"/>
    <cellStyle name="Output 19" xfId="1174"/>
    <cellStyle name="Output 2" xfId="1175"/>
    <cellStyle name="Output 2 10" xfId="1176"/>
    <cellStyle name="Output 2 2" xfId="1177"/>
    <cellStyle name="Output 2 2 2" xfId="1178"/>
    <cellStyle name="Output 2 2 2 2" xfId="1179"/>
    <cellStyle name="Output 2 2 2 3" xfId="1180"/>
    <cellStyle name="Output 2 2 2 4" xfId="1181"/>
    <cellStyle name="Output 2 2 2 5" xfId="1182"/>
    <cellStyle name="Output 2 2 2 6" xfId="1183"/>
    <cellStyle name="Output 2 2 2 7" xfId="1184"/>
    <cellStyle name="Output 2 2 2 8" xfId="1185"/>
    <cellStyle name="Output 2 2 3" xfId="1186"/>
    <cellStyle name="Output 2 2 4" xfId="1187"/>
    <cellStyle name="Output 2 2 5" xfId="1188"/>
    <cellStyle name="Output 2 2 6" xfId="1189"/>
    <cellStyle name="Output 2 2 7" xfId="1190"/>
    <cellStyle name="Output 2 2 8" xfId="1191"/>
    <cellStyle name="Output 2 2 9" xfId="1192"/>
    <cellStyle name="Output 2 3" xfId="1193"/>
    <cellStyle name="Output 2 3 2" xfId="1194"/>
    <cellStyle name="Output 2 3 3" xfId="1195"/>
    <cellStyle name="Output 2 3 4" xfId="1196"/>
    <cellStyle name="Output 2 3 5" xfId="1197"/>
    <cellStyle name="Output 2 3 6" xfId="1198"/>
    <cellStyle name="Output 2 3 7" xfId="1199"/>
    <cellStyle name="Output 2 3 8" xfId="1200"/>
    <cellStyle name="Output 2 4" xfId="1201"/>
    <cellStyle name="Output 2 5" xfId="1202"/>
    <cellStyle name="Output 2 6" xfId="1203"/>
    <cellStyle name="Output 2 7" xfId="1204"/>
    <cellStyle name="Output 2 8" xfId="1205"/>
    <cellStyle name="Output 2 9" xfId="1206"/>
    <cellStyle name="Output 20" xfId="1207"/>
    <cellStyle name="Output 3" xfId="1208"/>
    <cellStyle name="Output 3 10" xfId="1209"/>
    <cellStyle name="Output 3 2" xfId="1210"/>
    <cellStyle name="Output 3 2 2" xfId="1211"/>
    <cellStyle name="Output 3 2 2 2" xfId="1212"/>
    <cellStyle name="Output 3 2 2 3" xfId="1213"/>
    <cellStyle name="Output 3 2 2 4" xfId="1214"/>
    <cellStyle name="Output 3 2 2 5" xfId="1215"/>
    <cellStyle name="Output 3 2 2 6" xfId="1216"/>
    <cellStyle name="Output 3 2 2 7" xfId="1217"/>
    <cellStyle name="Output 3 2 2 8" xfId="1218"/>
    <cellStyle name="Output 3 2 3" xfId="1219"/>
    <cellStyle name="Output 3 2 4" xfId="1220"/>
    <cellStyle name="Output 3 2 5" xfId="1221"/>
    <cellStyle name="Output 3 2 6" xfId="1222"/>
    <cellStyle name="Output 3 2 7" xfId="1223"/>
    <cellStyle name="Output 3 2 8" xfId="1224"/>
    <cellStyle name="Output 3 2 9" xfId="1225"/>
    <cellStyle name="Output 3 3" xfId="1226"/>
    <cellStyle name="Output 3 3 2" xfId="1227"/>
    <cellStyle name="Output 3 3 3" xfId="1228"/>
    <cellStyle name="Output 3 3 4" xfId="1229"/>
    <cellStyle name="Output 3 3 5" xfId="1230"/>
    <cellStyle name="Output 3 3 6" xfId="1231"/>
    <cellStyle name="Output 3 3 7" xfId="1232"/>
    <cellStyle name="Output 3 3 8" xfId="1233"/>
    <cellStyle name="Output 3 4" xfId="1234"/>
    <cellStyle name="Output 3 5" xfId="1235"/>
    <cellStyle name="Output 3 6" xfId="1236"/>
    <cellStyle name="Output 3 7" xfId="1237"/>
    <cellStyle name="Output 3 8" xfId="1238"/>
    <cellStyle name="Output 3 9" xfId="1239"/>
    <cellStyle name="Output 4" xfId="1240"/>
    <cellStyle name="Output 4 10" xfId="1241"/>
    <cellStyle name="Output 4 2" xfId="1242"/>
    <cellStyle name="Output 4 2 2" xfId="1243"/>
    <cellStyle name="Output 4 2 2 2" xfId="1244"/>
    <cellStyle name="Output 4 2 2 3" xfId="1245"/>
    <cellStyle name="Output 4 2 2 4" xfId="1246"/>
    <cellStyle name="Output 4 2 2 5" xfId="1247"/>
    <cellStyle name="Output 4 2 2 6" xfId="1248"/>
    <cellStyle name="Output 4 2 2 7" xfId="1249"/>
    <cellStyle name="Output 4 2 2 8" xfId="1250"/>
    <cellStyle name="Output 4 2 3" xfId="1251"/>
    <cellStyle name="Output 4 2 4" xfId="1252"/>
    <cellStyle name="Output 4 2 5" xfId="1253"/>
    <cellStyle name="Output 4 2 6" xfId="1254"/>
    <cellStyle name="Output 4 2 7" xfId="1255"/>
    <cellStyle name="Output 4 2 8" xfId="1256"/>
    <cellStyle name="Output 4 2 9" xfId="1257"/>
    <cellStyle name="Output 4 3" xfId="1258"/>
    <cellStyle name="Output 4 3 2" xfId="1259"/>
    <cellStyle name="Output 4 3 3" xfId="1260"/>
    <cellStyle name="Output 4 3 4" xfId="1261"/>
    <cellStyle name="Output 4 3 5" xfId="1262"/>
    <cellStyle name="Output 4 3 6" xfId="1263"/>
    <cellStyle name="Output 4 3 7" xfId="1264"/>
    <cellStyle name="Output 4 3 8" xfId="1265"/>
    <cellStyle name="Output 4 4" xfId="1266"/>
    <cellStyle name="Output 4 5" xfId="1267"/>
    <cellStyle name="Output 4 6" xfId="1268"/>
    <cellStyle name="Output 4 7" xfId="1269"/>
    <cellStyle name="Output 4 8" xfId="1270"/>
    <cellStyle name="Output 4 9" xfId="1271"/>
    <cellStyle name="Output 5" xfId="1272"/>
    <cellStyle name="Output 5 10" xfId="1273"/>
    <cellStyle name="Output 5 2" xfId="1274"/>
    <cellStyle name="Output 5 2 2" xfId="1275"/>
    <cellStyle name="Output 5 2 2 2" xfId="1276"/>
    <cellStyle name="Output 5 2 2 3" xfId="1277"/>
    <cellStyle name="Output 5 2 2 4" xfId="1278"/>
    <cellStyle name="Output 5 2 2 5" xfId="1279"/>
    <cellStyle name="Output 5 2 2 6" xfId="1280"/>
    <cellStyle name="Output 5 2 2 7" xfId="1281"/>
    <cellStyle name="Output 5 2 2 8" xfId="1282"/>
    <cellStyle name="Output 5 2 3" xfId="1283"/>
    <cellStyle name="Output 5 2 4" xfId="1284"/>
    <cellStyle name="Output 5 2 5" xfId="1285"/>
    <cellStyle name="Output 5 2 6" xfId="1286"/>
    <cellStyle name="Output 5 2 7" xfId="1287"/>
    <cellStyle name="Output 5 2 8" xfId="1288"/>
    <cellStyle name="Output 5 2 9" xfId="1289"/>
    <cellStyle name="Output 5 3" xfId="1290"/>
    <cellStyle name="Output 5 3 2" xfId="1291"/>
    <cellStyle name="Output 5 3 3" xfId="1292"/>
    <cellStyle name="Output 5 3 4" xfId="1293"/>
    <cellStyle name="Output 5 3 5" xfId="1294"/>
    <cellStyle name="Output 5 3 6" xfId="1295"/>
    <cellStyle name="Output 5 3 7" xfId="1296"/>
    <cellStyle name="Output 5 3 8" xfId="1297"/>
    <cellStyle name="Output 5 4" xfId="1298"/>
    <cellStyle name="Output 5 5" xfId="1299"/>
    <cellStyle name="Output 5 6" xfId="1300"/>
    <cellStyle name="Output 5 7" xfId="1301"/>
    <cellStyle name="Output 5 8" xfId="1302"/>
    <cellStyle name="Output 5 9" xfId="1303"/>
    <cellStyle name="Output 6" xfId="1304"/>
    <cellStyle name="Output 6 10" xfId="1305"/>
    <cellStyle name="Output 6 2" xfId="1306"/>
    <cellStyle name="Output 6 2 2" xfId="1307"/>
    <cellStyle name="Output 6 2 2 2" xfId="1308"/>
    <cellStyle name="Output 6 2 2 3" xfId="1309"/>
    <cellStyle name="Output 6 2 2 4" xfId="1310"/>
    <cellStyle name="Output 6 2 2 5" xfId="1311"/>
    <cellStyle name="Output 6 2 2 6" xfId="1312"/>
    <cellStyle name="Output 6 2 2 7" xfId="1313"/>
    <cellStyle name="Output 6 2 2 8" xfId="1314"/>
    <cellStyle name="Output 6 2 3" xfId="1315"/>
    <cellStyle name="Output 6 2 4" xfId="1316"/>
    <cellStyle name="Output 6 2 5" xfId="1317"/>
    <cellStyle name="Output 6 2 6" xfId="1318"/>
    <cellStyle name="Output 6 2 7" xfId="1319"/>
    <cellStyle name="Output 6 2 8" xfId="1320"/>
    <cellStyle name="Output 6 2 9" xfId="1321"/>
    <cellStyle name="Output 6 3" xfId="1322"/>
    <cellStyle name="Output 6 3 2" xfId="1323"/>
    <cellStyle name="Output 6 3 3" xfId="1324"/>
    <cellStyle name="Output 6 3 4" xfId="1325"/>
    <cellStyle name="Output 6 3 5" xfId="1326"/>
    <cellStyle name="Output 6 3 6" xfId="1327"/>
    <cellStyle name="Output 6 3 7" xfId="1328"/>
    <cellStyle name="Output 6 3 8" xfId="1329"/>
    <cellStyle name="Output 6 4" xfId="1330"/>
    <cellStyle name="Output 6 5" xfId="1331"/>
    <cellStyle name="Output 6 6" xfId="1332"/>
    <cellStyle name="Output 6 7" xfId="1333"/>
    <cellStyle name="Output 6 8" xfId="1334"/>
    <cellStyle name="Output 6 9" xfId="1335"/>
    <cellStyle name="Output 7" xfId="1336"/>
    <cellStyle name="Output 7 10" xfId="1337"/>
    <cellStyle name="Output 7 2" xfId="1338"/>
    <cellStyle name="Output 7 2 2" xfId="1339"/>
    <cellStyle name="Output 7 2 2 2" xfId="1340"/>
    <cellStyle name="Output 7 2 2 3" xfId="1341"/>
    <cellStyle name="Output 7 2 2 4" xfId="1342"/>
    <cellStyle name="Output 7 2 2 5" xfId="1343"/>
    <cellStyle name="Output 7 2 2 6" xfId="1344"/>
    <cellStyle name="Output 7 2 2 7" xfId="1345"/>
    <cellStyle name="Output 7 2 2 8" xfId="1346"/>
    <cellStyle name="Output 7 2 3" xfId="1347"/>
    <cellStyle name="Output 7 2 4" xfId="1348"/>
    <cellStyle name="Output 7 2 5" xfId="1349"/>
    <cellStyle name="Output 7 2 6" xfId="1350"/>
    <cellStyle name="Output 7 2 7" xfId="1351"/>
    <cellStyle name="Output 7 2 8" xfId="1352"/>
    <cellStyle name="Output 7 2 9" xfId="1353"/>
    <cellStyle name="Output 7 3" xfId="1354"/>
    <cellStyle name="Output 7 3 2" xfId="1355"/>
    <cellStyle name="Output 7 3 3" xfId="1356"/>
    <cellStyle name="Output 7 3 4" xfId="1357"/>
    <cellStyle name="Output 7 3 5" xfId="1358"/>
    <cellStyle name="Output 7 3 6" xfId="1359"/>
    <cellStyle name="Output 7 3 7" xfId="1360"/>
    <cellStyle name="Output 7 3 8" xfId="1361"/>
    <cellStyle name="Output 7 4" xfId="1362"/>
    <cellStyle name="Output 7 5" xfId="1363"/>
    <cellStyle name="Output 7 6" xfId="1364"/>
    <cellStyle name="Output 7 7" xfId="1365"/>
    <cellStyle name="Output 7 8" xfId="1366"/>
    <cellStyle name="Output 7 9" xfId="1367"/>
    <cellStyle name="Output 8" xfId="1368"/>
    <cellStyle name="Output 8 10" xfId="1369"/>
    <cellStyle name="Output 8 2" xfId="1370"/>
    <cellStyle name="Output 8 2 2" xfId="1371"/>
    <cellStyle name="Output 8 2 2 2" xfId="1372"/>
    <cellStyle name="Output 8 2 2 3" xfId="1373"/>
    <cellStyle name="Output 8 2 2 4" xfId="1374"/>
    <cellStyle name="Output 8 2 2 5" xfId="1375"/>
    <cellStyle name="Output 8 2 2 6" xfId="1376"/>
    <cellStyle name="Output 8 2 2 7" xfId="1377"/>
    <cellStyle name="Output 8 2 2 8" xfId="1378"/>
    <cellStyle name="Output 8 2 3" xfId="1379"/>
    <cellStyle name="Output 8 2 4" xfId="1380"/>
    <cellStyle name="Output 8 2 5" xfId="1381"/>
    <cellStyle name="Output 8 2 6" xfId="1382"/>
    <cellStyle name="Output 8 2 7" xfId="1383"/>
    <cellStyle name="Output 8 2 8" xfId="1384"/>
    <cellStyle name="Output 8 2 9" xfId="1385"/>
    <cellStyle name="Output 8 3" xfId="1386"/>
    <cellStyle name="Output 8 3 2" xfId="1387"/>
    <cellStyle name="Output 8 3 3" xfId="1388"/>
    <cellStyle name="Output 8 3 4" xfId="1389"/>
    <cellStyle name="Output 8 3 5" xfId="1390"/>
    <cellStyle name="Output 8 3 6" xfId="1391"/>
    <cellStyle name="Output 8 3 7" xfId="1392"/>
    <cellStyle name="Output 8 3 8" xfId="1393"/>
    <cellStyle name="Output 8 4" xfId="1394"/>
    <cellStyle name="Output 8 5" xfId="1395"/>
    <cellStyle name="Output 8 6" xfId="1396"/>
    <cellStyle name="Output 8 7" xfId="1397"/>
    <cellStyle name="Output 8 8" xfId="1398"/>
    <cellStyle name="Output 8 9" xfId="1399"/>
    <cellStyle name="Output 9" xfId="1400"/>
    <cellStyle name="Output 9 10" xfId="1401"/>
    <cellStyle name="Output 9 2" xfId="1402"/>
    <cellStyle name="Output 9 2 2" xfId="1403"/>
    <cellStyle name="Output 9 2 2 2" xfId="1404"/>
    <cellStyle name="Output 9 2 2 3" xfId="1405"/>
    <cellStyle name="Output 9 2 2 4" xfId="1406"/>
    <cellStyle name="Output 9 2 2 5" xfId="1407"/>
    <cellStyle name="Output 9 2 2 6" xfId="1408"/>
    <cellStyle name="Output 9 2 2 7" xfId="1409"/>
    <cellStyle name="Output 9 2 2 8" xfId="1410"/>
    <cellStyle name="Output 9 2 3" xfId="1411"/>
    <cellStyle name="Output 9 2 4" xfId="1412"/>
    <cellStyle name="Output 9 2 5" xfId="1413"/>
    <cellStyle name="Output 9 2 6" xfId="1414"/>
    <cellStyle name="Output 9 2 7" xfId="1415"/>
    <cellStyle name="Output 9 2 8" xfId="1416"/>
    <cellStyle name="Output 9 2 9" xfId="1417"/>
    <cellStyle name="Output 9 3" xfId="1418"/>
    <cellStyle name="Output 9 3 2" xfId="1419"/>
    <cellStyle name="Output 9 3 3" xfId="1420"/>
    <cellStyle name="Output 9 3 4" xfId="1421"/>
    <cellStyle name="Output 9 3 5" xfId="1422"/>
    <cellStyle name="Output 9 3 6" xfId="1423"/>
    <cellStyle name="Output 9 3 7" xfId="1424"/>
    <cellStyle name="Output 9 3 8" xfId="1425"/>
    <cellStyle name="Output 9 4" xfId="1426"/>
    <cellStyle name="Output 9 5" xfId="1427"/>
    <cellStyle name="Output 9 6" xfId="1428"/>
    <cellStyle name="Output 9 7" xfId="1429"/>
    <cellStyle name="Output 9 8" xfId="1430"/>
    <cellStyle name="Output 9 9" xfId="1431"/>
    <cellStyle name="Result" xfId="218"/>
    <cellStyle name="Result2" xfId="219"/>
    <cellStyle name="S10" xfId="1432"/>
    <cellStyle name="S11" xfId="1433"/>
    <cellStyle name="S12" xfId="1434"/>
    <cellStyle name="S13" xfId="1435"/>
    <cellStyle name="S14" xfId="1436"/>
    <cellStyle name="S2" xfId="1437"/>
    <cellStyle name="S3" xfId="1438"/>
    <cellStyle name="S4" xfId="1439"/>
    <cellStyle name="S5" xfId="1440"/>
    <cellStyle name="S6" xfId="1441"/>
    <cellStyle name="S7" xfId="1442"/>
    <cellStyle name="S9" xfId="1443"/>
    <cellStyle name="Title" xfId="220"/>
    <cellStyle name="Total" xfId="221"/>
    <cellStyle name="Total 10" xfId="1444"/>
    <cellStyle name="Total 10 2" xfId="1445"/>
    <cellStyle name="Total 10 2 2" xfId="1446"/>
    <cellStyle name="Total 10 2 3" xfId="1447"/>
    <cellStyle name="Total 10 2 4" xfId="1448"/>
    <cellStyle name="Total 10 2 5" xfId="1449"/>
    <cellStyle name="Total 10 2 6" xfId="1450"/>
    <cellStyle name="Total 10 2 7" xfId="1451"/>
    <cellStyle name="Total 10 2 8" xfId="1452"/>
    <cellStyle name="Total 10 3" xfId="1453"/>
    <cellStyle name="Total 10 4" xfId="1454"/>
    <cellStyle name="Total 10 5" xfId="1455"/>
    <cellStyle name="Total 10 6" xfId="1456"/>
    <cellStyle name="Total 10 7" xfId="1457"/>
    <cellStyle name="Total 10 8" xfId="1458"/>
    <cellStyle name="Total 10 9" xfId="1459"/>
    <cellStyle name="Total 11" xfId="1460"/>
    <cellStyle name="Total 11 2" xfId="1461"/>
    <cellStyle name="Total 11 2 2" xfId="1462"/>
    <cellStyle name="Total 11 2 3" xfId="1463"/>
    <cellStyle name="Total 11 2 4" xfId="1464"/>
    <cellStyle name="Total 11 2 5" xfId="1465"/>
    <cellStyle name="Total 11 2 6" xfId="1466"/>
    <cellStyle name="Total 11 2 7" xfId="1467"/>
    <cellStyle name="Total 11 2 8" xfId="1468"/>
    <cellStyle name="Total 11 3" xfId="1469"/>
    <cellStyle name="Total 11 4" xfId="1470"/>
    <cellStyle name="Total 11 5" xfId="1471"/>
    <cellStyle name="Total 11 6" xfId="1472"/>
    <cellStyle name="Total 11 7" xfId="1473"/>
    <cellStyle name="Total 11 8" xfId="1474"/>
    <cellStyle name="Total 11 9" xfId="1475"/>
    <cellStyle name="Total 12" xfId="1476"/>
    <cellStyle name="Total 12 2" xfId="1477"/>
    <cellStyle name="Total 12 2 2" xfId="1478"/>
    <cellStyle name="Total 12 2 3" xfId="1479"/>
    <cellStyle name="Total 12 2 4" xfId="1480"/>
    <cellStyle name="Total 12 2 5" xfId="1481"/>
    <cellStyle name="Total 12 2 6" xfId="1482"/>
    <cellStyle name="Total 12 2 7" xfId="1483"/>
    <cellStyle name="Total 12 2 8" xfId="1484"/>
    <cellStyle name="Total 12 3" xfId="1485"/>
    <cellStyle name="Total 12 4" xfId="1486"/>
    <cellStyle name="Total 12 5" xfId="1487"/>
    <cellStyle name="Total 12 6" xfId="1488"/>
    <cellStyle name="Total 12 7" xfId="1489"/>
    <cellStyle name="Total 12 8" xfId="1490"/>
    <cellStyle name="Total 12 9" xfId="1491"/>
    <cellStyle name="Total 13" xfId="1492"/>
    <cellStyle name="Total 13 2" xfId="1493"/>
    <cellStyle name="Total 13 3" xfId="1494"/>
    <cellStyle name="Total 13 4" xfId="1495"/>
    <cellStyle name="Total 13 5" xfId="1496"/>
    <cellStyle name="Total 13 6" xfId="1497"/>
    <cellStyle name="Total 13 7" xfId="1498"/>
    <cellStyle name="Total 13 8" xfId="1499"/>
    <cellStyle name="Total 14" xfId="1500"/>
    <cellStyle name="Total 15" xfId="1501"/>
    <cellStyle name="Total 16" xfId="1502"/>
    <cellStyle name="Total 17" xfId="1503"/>
    <cellStyle name="Total 18" xfId="1504"/>
    <cellStyle name="Total 19" xfId="1505"/>
    <cellStyle name="Total 2" xfId="1506"/>
    <cellStyle name="Total 2 10" xfId="1507"/>
    <cellStyle name="Total 2 2" xfId="1508"/>
    <cellStyle name="Total 2 2 2" xfId="1509"/>
    <cellStyle name="Total 2 2 2 2" xfId="1510"/>
    <cellStyle name="Total 2 2 2 3" xfId="1511"/>
    <cellStyle name="Total 2 2 2 4" xfId="1512"/>
    <cellStyle name="Total 2 2 2 5" xfId="1513"/>
    <cellStyle name="Total 2 2 2 6" xfId="1514"/>
    <cellStyle name="Total 2 2 2 7" xfId="1515"/>
    <cellStyle name="Total 2 2 2 8" xfId="1516"/>
    <cellStyle name="Total 2 2 3" xfId="1517"/>
    <cellStyle name="Total 2 2 4" xfId="1518"/>
    <cellStyle name="Total 2 2 5" xfId="1519"/>
    <cellStyle name="Total 2 2 6" xfId="1520"/>
    <cellStyle name="Total 2 2 7" xfId="1521"/>
    <cellStyle name="Total 2 2 8" xfId="1522"/>
    <cellStyle name="Total 2 2 9" xfId="1523"/>
    <cellStyle name="Total 2 3" xfId="1524"/>
    <cellStyle name="Total 2 3 2" xfId="1525"/>
    <cellStyle name="Total 2 3 3" xfId="1526"/>
    <cellStyle name="Total 2 3 4" xfId="1527"/>
    <cellStyle name="Total 2 3 5" xfId="1528"/>
    <cellStyle name="Total 2 3 6" xfId="1529"/>
    <cellStyle name="Total 2 3 7" xfId="1530"/>
    <cellStyle name="Total 2 3 8" xfId="1531"/>
    <cellStyle name="Total 2 4" xfId="1532"/>
    <cellStyle name="Total 2 5" xfId="1533"/>
    <cellStyle name="Total 2 6" xfId="1534"/>
    <cellStyle name="Total 2 7" xfId="1535"/>
    <cellStyle name="Total 2 8" xfId="1536"/>
    <cellStyle name="Total 2 9" xfId="1537"/>
    <cellStyle name="Total 20" xfId="1538"/>
    <cellStyle name="Total 3" xfId="1539"/>
    <cellStyle name="Total 3 10" xfId="1540"/>
    <cellStyle name="Total 3 2" xfId="1541"/>
    <cellStyle name="Total 3 2 2" xfId="1542"/>
    <cellStyle name="Total 3 2 2 2" xfId="1543"/>
    <cellStyle name="Total 3 2 2 3" xfId="1544"/>
    <cellStyle name="Total 3 2 2 4" xfId="1545"/>
    <cellStyle name="Total 3 2 2 5" xfId="1546"/>
    <cellStyle name="Total 3 2 2 6" xfId="1547"/>
    <cellStyle name="Total 3 2 2 7" xfId="1548"/>
    <cellStyle name="Total 3 2 2 8" xfId="1549"/>
    <cellStyle name="Total 3 2 3" xfId="1550"/>
    <cellStyle name="Total 3 2 4" xfId="1551"/>
    <cellStyle name="Total 3 2 5" xfId="1552"/>
    <cellStyle name="Total 3 2 6" xfId="1553"/>
    <cellStyle name="Total 3 2 7" xfId="1554"/>
    <cellStyle name="Total 3 2 8" xfId="1555"/>
    <cellStyle name="Total 3 2 9" xfId="1556"/>
    <cellStyle name="Total 3 3" xfId="1557"/>
    <cellStyle name="Total 3 3 2" xfId="1558"/>
    <cellStyle name="Total 3 3 3" xfId="1559"/>
    <cellStyle name="Total 3 3 4" xfId="1560"/>
    <cellStyle name="Total 3 3 5" xfId="1561"/>
    <cellStyle name="Total 3 3 6" xfId="1562"/>
    <cellStyle name="Total 3 3 7" xfId="1563"/>
    <cellStyle name="Total 3 3 8" xfId="1564"/>
    <cellStyle name="Total 3 4" xfId="1565"/>
    <cellStyle name="Total 3 5" xfId="1566"/>
    <cellStyle name="Total 3 6" xfId="1567"/>
    <cellStyle name="Total 3 7" xfId="1568"/>
    <cellStyle name="Total 3 8" xfId="1569"/>
    <cellStyle name="Total 3 9" xfId="1570"/>
    <cellStyle name="Total 4" xfId="1571"/>
    <cellStyle name="Total 4 10" xfId="1572"/>
    <cellStyle name="Total 4 2" xfId="1573"/>
    <cellStyle name="Total 4 2 2" xfId="1574"/>
    <cellStyle name="Total 4 2 2 2" xfId="1575"/>
    <cellStyle name="Total 4 2 2 3" xfId="1576"/>
    <cellStyle name="Total 4 2 2 4" xfId="1577"/>
    <cellStyle name="Total 4 2 2 5" xfId="1578"/>
    <cellStyle name="Total 4 2 2 6" xfId="1579"/>
    <cellStyle name="Total 4 2 2 7" xfId="1580"/>
    <cellStyle name="Total 4 2 2 8" xfId="1581"/>
    <cellStyle name="Total 4 2 3" xfId="1582"/>
    <cellStyle name="Total 4 2 4" xfId="1583"/>
    <cellStyle name="Total 4 2 5" xfId="1584"/>
    <cellStyle name="Total 4 2 6" xfId="1585"/>
    <cellStyle name="Total 4 2 7" xfId="1586"/>
    <cellStyle name="Total 4 2 8" xfId="1587"/>
    <cellStyle name="Total 4 2 9" xfId="1588"/>
    <cellStyle name="Total 4 3" xfId="1589"/>
    <cellStyle name="Total 4 3 2" xfId="1590"/>
    <cellStyle name="Total 4 3 3" xfId="1591"/>
    <cellStyle name="Total 4 3 4" xfId="1592"/>
    <cellStyle name="Total 4 3 5" xfId="1593"/>
    <cellStyle name="Total 4 3 6" xfId="1594"/>
    <cellStyle name="Total 4 3 7" xfId="1595"/>
    <cellStyle name="Total 4 3 8" xfId="1596"/>
    <cellStyle name="Total 4 4" xfId="1597"/>
    <cellStyle name="Total 4 5" xfId="1598"/>
    <cellStyle name="Total 4 6" xfId="1599"/>
    <cellStyle name="Total 4 7" xfId="1600"/>
    <cellStyle name="Total 4 8" xfId="1601"/>
    <cellStyle name="Total 4 9" xfId="1602"/>
    <cellStyle name="Total 5" xfId="1603"/>
    <cellStyle name="Total 5 10" xfId="1604"/>
    <cellStyle name="Total 5 2" xfId="1605"/>
    <cellStyle name="Total 5 2 2" xfId="1606"/>
    <cellStyle name="Total 5 2 2 2" xfId="1607"/>
    <cellStyle name="Total 5 2 2 3" xfId="1608"/>
    <cellStyle name="Total 5 2 2 4" xfId="1609"/>
    <cellStyle name="Total 5 2 2 5" xfId="1610"/>
    <cellStyle name="Total 5 2 2 6" xfId="1611"/>
    <cellStyle name="Total 5 2 2 7" xfId="1612"/>
    <cellStyle name="Total 5 2 2 8" xfId="1613"/>
    <cellStyle name="Total 5 2 3" xfId="1614"/>
    <cellStyle name="Total 5 2 4" xfId="1615"/>
    <cellStyle name="Total 5 2 5" xfId="1616"/>
    <cellStyle name="Total 5 2 6" xfId="1617"/>
    <cellStyle name="Total 5 2 7" xfId="1618"/>
    <cellStyle name="Total 5 2 8" xfId="1619"/>
    <cellStyle name="Total 5 2 9" xfId="1620"/>
    <cellStyle name="Total 5 3" xfId="1621"/>
    <cellStyle name="Total 5 3 2" xfId="1622"/>
    <cellStyle name="Total 5 3 3" xfId="1623"/>
    <cellStyle name="Total 5 3 4" xfId="1624"/>
    <cellStyle name="Total 5 3 5" xfId="1625"/>
    <cellStyle name="Total 5 3 6" xfId="1626"/>
    <cellStyle name="Total 5 3 7" xfId="1627"/>
    <cellStyle name="Total 5 3 8" xfId="1628"/>
    <cellStyle name="Total 5 4" xfId="1629"/>
    <cellStyle name="Total 5 5" xfId="1630"/>
    <cellStyle name="Total 5 6" xfId="1631"/>
    <cellStyle name="Total 5 7" xfId="1632"/>
    <cellStyle name="Total 5 8" xfId="1633"/>
    <cellStyle name="Total 5 9" xfId="1634"/>
    <cellStyle name="Total 6" xfId="1635"/>
    <cellStyle name="Total 6 10" xfId="1636"/>
    <cellStyle name="Total 6 2" xfId="1637"/>
    <cellStyle name="Total 6 2 2" xfId="1638"/>
    <cellStyle name="Total 6 2 2 2" xfId="1639"/>
    <cellStyle name="Total 6 2 2 3" xfId="1640"/>
    <cellStyle name="Total 6 2 2 4" xfId="1641"/>
    <cellStyle name="Total 6 2 2 5" xfId="1642"/>
    <cellStyle name="Total 6 2 2 6" xfId="1643"/>
    <cellStyle name="Total 6 2 2 7" xfId="1644"/>
    <cellStyle name="Total 6 2 2 8" xfId="1645"/>
    <cellStyle name="Total 6 2 3" xfId="1646"/>
    <cellStyle name="Total 6 2 4" xfId="1647"/>
    <cellStyle name="Total 6 2 5" xfId="1648"/>
    <cellStyle name="Total 6 2 6" xfId="1649"/>
    <cellStyle name="Total 6 2 7" xfId="1650"/>
    <cellStyle name="Total 6 2 8" xfId="1651"/>
    <cellStyle name="Total 6 2 9" xfId="1652"/>
    <cellStyle name="Total 6 3" xfId="1653"/>
    <cellStyle name="Total 6 3 2" xfId="1654"/>
    <cellStyle name="Total 6 3 3" xfId="1655"/>
    <cellStyle name="Total 6 3 4" xfId="1656"/>
    <cellStyle name="Total 6 3 5" xfId="1657"/>
    <cellStyle name="Total 6 3 6" xfId="1658"/>
    <cellStyle name="Total 6 3 7" xfId="1659"/>
    <cellStyle name="Total 6 3 8" xfId="1660"/>
    <cellStyle name="Total 6 4" xfId="1661"/>
    <cellStyle name="Total 6 5" xfId="1662"/>
    <cellStyle name="Total 6 6" xfId="1663"/>
    <cellStyle name="Total 6 7" xfId="1664"/>
    <cellStyle name="Total 6 8" xfId="1665"/>
    <cellStyle name="Total 6 9" xfId="1666"/>
    <cellStyle name="Total 7" xfId="1667"/>
    <cellStyle name="Total 7 10" xfId="1668"/>
    <cellStyle name="Total 7 2" xfId="1669"/>
    <cellStyle name="Total 7 2 2" xfId="1670"/>
    <cellStyle name="Total 7 2 2 2" xfId="1671"/>
    <cellStyle name="Total 7 2 2 3" xfId="1672"/>
    <cellStyle name="Total 7 2 2 4" xfId="1673"/>
    <cellStyle name="Total 7 2 2 5" xfId="1674"/>
    <cellStyle name="Total 7 2 2 6" xfId="1675"/>
    <cellStyle name="Total 7 2 2 7" xfId="1676"/>
    <cellStyle name="Total 7 2 2 8" xfId="1677"/>
    <cellStyle name="Total 7 2 3" xfId="1678"/>
    <cellStyle name="Total 7 2 4" xfId="1679"/>
    <cellStyle name="Total 7 2 5" xfId="1680"/>
    <cellStyle name="Total 7 2 6" xfId="1681"/>
    <cellStyle name="Total 7 2 7" xfId="1682"/>
    <cellStyle name="Total 7 2 8" xfId="1683"/>
    <cellStyle name="Total 7 2 9" xfId="1684"/>
    <cellStyle name="Total 7 3" xfId="1685"/>
    <cellStyle name="Total 7 3 2" xfId="1686"/>
    <cellStyle name="Total 7 3 3" xfId="1687"/>
    <cellStyle name="Total 7 3 4" xfId="1688"/>
    <cellStyle name="Total 7 3 5" xfId="1689"/>
    <cellStyle name="Total 7 3 6" xfId="1690"/>
    <cellStyle name="Total 7 3 7" xfId="1691"/>
    <cellStyle name="Total 7 3 8" xfId="1692"/>
    <cellStyle name="Total 7 4" xfId="1693"/>
    <cellStyle name="Total 7 5" xfId="1694"/>
    <cellStyle name="Total 7 6" xfId="1695"/>
    <cellStyle name="Total 7 7" xfId="1696"/>
    <cellStyle name="Total 7 8" xfId="1697"/>
    <cellStyle name="Total 7 9" xfId="1698"/>
    <cellStyle name="Total 8" xfId="1699"/>
    <cellStyle name="Total 8 10" xfId="1700"/>
    <cellStyle name="Total 8 2" xfId="1701"/>
    <cellStyle name="Total 8 2 2" xfId="1702"/>
    <cellStyle name="Total 8 2 2 2" xfId="1703"/>
    <cellStyle name="Total 8 2 2 3" xfId="1704"/>
    <cellStyle name="Total 8 2 2 4" xfId="1705"/>
    <cellStyle name="Total 8 2 2 5" xfId="1706"/>
    <cellStyle name="Total 8 2 2 6" xfId="1707"/>
    <cellStyle name="Total 8 2 2 7" xfId="1708"/>
    <cellStyle name="Total 8 2 2 8" xfId="1709"/>
    <cellStyle name="Total 8 2 3" xfId="1710"/>
    <cellStyle name="Total 8 2 4" xfId="1711"/>
    <cellStyle name="Total 8 2 5" xfId="1712"/>
    <cellStyle name="Total 8 2 6" xfId="1713"/>
    <cellStyle name="Total 8 2 7" xfId="1714"/>
    <cellStyle name="Total 8 2 8" xfId="1715"/>
    <cellStyle name="Total 8 2 9" xfId="1716"/>
    <cellStyle name="Total 8 3" xfId="1717"/>
    <cellStyle name="Total 8 3 2" xfId="1718"/>
    <cellStyle name="Total 8 3 3" xfId="1719"/>
    <cellStyle name="Total 8 3 4" xfId="1720"/>
    <cellStyle name="Total 8 3 5" xfId="1721"/>
    <cellStyle name="Total 8 3 6" xfId="1722"/>
    <cellStyle name="Total 8 3 7" xfId="1723"/>
    <cellStyle name="Total 8 3 8" xfId="1724"/>
    <cellStyle name="Total 8 4" xfId="1725"/>
    <cellStyle name="Total 8 5" xfId="1726"/>
    <cellStyle name="Total 8 6" xfId="1727"/>
    <cellStyle name="Total 8 7" xfId="1728"/>
    <cellStyle name="Total 8 8" xfId="1729"/>
    <cellStyle name="Total 8 9" xfId="1730"/>
    <cellStyle name="Total 9" xfId="1731"/>
    <cellStyle name="Total 9 10" xfId="1732"/>
    <cellStyle name="Total 9 2" xfId="1733"/>
    <cellStyle name="Total 9 2 2" xfId="1734"/>
    <cellStyle name="Total 9 2 2 2" xfId="1735"/>
    <cellStyle name="Total 9 2 2 3" xfId="1736"/>
    <cellStyle name="Total 9 2 2 4" xfId="1737"/>
    <cellStyle name="Total 9 2 2 5" xfId="1738"/>
    <cellStyle name="Total 9 2 2 6" xfId="1739"/>
    <cellStyle name="Total 9 2 2 7" xfId="1740"/>
    <cellStyle name="Total 9 2 2 8" xfId="1741"/>
    <cellStyle name="Total 9 2 3" xfId="1742"/>
    <cellStyle name="Total 9 2 4" xfId="1743"/>
    <cellStyle name="Total 9 2 5" xfId="1744"/>
    <cellStyle name="Total 9 2 6" xfId="1745"/>
    <cellStyle name="Total 9 2 7" xfId="1746"/>
    <cellStyle name="Total 9 2 8" xfId="1747"/>
    <cellStyle name="Total 9 2 9" xfId="1748"/>
    <cellStyle name="Total 9 3" xfId="1749"/>
    <cellStyle name="Total 9 3 2" xfId="1750"/>
    <cellStyle name="Total 9 3 3" xfId="1751"/>
    <cellStyle name="Total 9 3 4" xfId="1752"/>
    <cellStyle name="Total 9 3 5" xfId="1753"/>
    <cellStyle name="Total 9 3 6" xfId="1754"/>
    <cellStyle name="Total 9 3 7" xfId="1755"/>
    <cellStyle name="Total 9 3 8" xfId="1756"/>
    <cellStyle name="Total 9 4" xfId="1757"/>
    <cellStyle name="Total 9 5" xfId="1758"/>
    <cellStyle name="Total 9 6" xfId="1759"/>
    <cellStyle name="Total 9 7" xfId="1760"/>
    <cellStyle name="Total 9 8" xfId="1761"/>
    <cellStyle name="Total 9 9" xfId="1762"/>
    <cellStyle name="Warning Text" xfId="222"/>
    <cellStyle name="Акцент1 2" xfId="223"/>
    <cellStyle name="Акцент1 3" xfId="224"/>
    <cellStyle name="Акцент1 4" xfId="1763"/>
    <cellStyle name="Акцент2 2" xfId="225"/>
    <cellStyle name="Акцент2 3" xfId="226"/>
    <cellStyle name="Акцент2 4" xfId="1764"/>
    <cellStyle name="Акцент3 2" xfId="227"/>
    <cellStyle name="Акцент3 3" xfId="228"/>
    <cellStyle name="Акцент3 4" xfId="1765"/>
    <cellStyle name="Акцент4 2" xfId="229"/>
    <cellStyle name="Акцент4 3" xfId="230"/>
    <cellStyle name="Акцент4 4" xfId="1766"/>
    <cellStyle name="Акцент5 2" xfId="231"/>
    <cellStyle name="Акцент5 3" xfId="232"/>
    <cellStyle name="Акцент5 4" xfId="1767"/>
    <cellStyle name="Акцент6 2" xfId="233"/>
    <cellStyle name="Акцент6 3" xfId="234"/>
    <cellStyle name="Акцент6 4" xfId="1768"/>
    <cellStyle name="Ввод" xfId="235"/>
    <cellStyle name="Ввод  2" xfId="236"/>
    <cellStyle name="Ввод  2 10" xfId="1769"/>
    <cellStyle name="Ввод  2 11" xfId="1770"/>
    <cellStyle name="Ввод  2 12" xfId="1771"/>
    <cellStyle name="Ввод  2 13" xfId="1772"/>
    <cellStyle name="Ввод  2 2" xfId="1773"/>
    <cellStyle name="Ввод  2 2 10" xfId="1774"/>
    <cellStyle name="Ввод  2 2 2" xfId="1775"/>
    <cellStyle name="Ввод  2 2 2 2" xfId="1776"/>
    <cellStyle name="Ввод  2 2 2 2 2" xfId="1777"/>
    <cellStyle name="Ввод  2 2 2 2 3" xfId="1778"/>
    <cellStyle name="Ввод  2 2 2 2 4" xfId="1779"/>
    <cellStyle name="Ввод  2 2 2 2 5" xfId="1780"/>
    <cellStyle name="Ввод  2 2 2 2 6" xfId="1781"/>
    <cellStyle name="Ввод  2 2 2 2 7" xfId="1782"/>
    <cellStyle name="Ввод  2 2 2 2 8" xfId="1783"/>
    <cellStyle name="Ввод  2 2 2 3" xfId="1784"/>
    <cellStyle name="Ввод  2 2 2 4" xfId="1785"/>
    <cellStyle name="Ввод  2 2 2 5" xfId="1786"/>
    <cellStyle name="Ввод  2 2 2 6" xfId="1787"/>
    <cellStyle name="Ввод  2 2 2 7" xfId="1788"/>
    <cellStyle name="Ввод  2 2 2 8" xfId="1789"/>
    <cellStyle name="Ввод  2 2 2 9" xfId="1790"/>
    <cellStyle name="Ввод  2 2 3" xfId="1791"/>
    <cellStyle name="Ввод  2 2 3 2" xfId="1792"/>
    <cellStyle name="Ввод  2 2 3 3" xfId="1793"/>
    <cellStyle name="Ввод  2 2 3 4" xfId="1794"/>
    <cellStyle name="Ввод  2 2 3 5" xfId="1795"/>
    <cellStyle name="Ввод  2 2 3 6" xfId="1796"/>
    <cellStyle name="Ввод  2 2 3 7" xfId="1797"/>
    <cellStyle name="Ввод  2 2 3 8" xfId="1798"/>
    <cellStyle name="Ввод  2 2 4" xfId="1799"/>
    <cellStyle name="Ввод  2 2 5" xfId="1800"/>
    <cellStyle name="Ввод  2 2 6" xfId="1801"/>
    <cellStyle name="Ввод  2 2 7" xfId="1802"/>
    <cellStyle name="Ввод  2 2 8" xfId="1803"/>
    <cellStyle name="Ввод  2 2 9" xfId="1804"/>
    <cellStyle name="Ввод  2 3" xfId="1805"/>
    <cellStyle name="Ввод  2 3 10" xfId="1806"/>
    <cellStyle name="Ввод  2 3 2" xfId="1807"/>
    <cellStyle name="Ввод  2 3 2 2" xfId="1808"/>
    <cellStyle name="Ввод  2 3 2 2 2" xfId="1809"/>
    <cellStyle name="Ввод  2 3 2 2 3" xfId="1810"/>
    <cellStyle name="Ввод  2 3 2 2 4" xfId="1811"/>
    <cellStyle name="Ввод  2 3 2 2 5" xfId="1812"/>
    <cellStyle name="Ввод  2 3 2 2 6" xfId="1813"/>
    <cellStyle name="Ввод  2 3 2 2 7" xfId="1814"/>
    <cellStyle name="Ввод  2 3 2 2 8" xfId="1815"/>
    <cellStyle name="Ввод  2 3 2 3" xfId="1816"/>
    <cellStyle name="Ввод  2 3 2 4" xfId="1817"/>
    <cellStyle name="Ввод  2 3 2 5" xfId="1818"/>
    <cellStyle name="Ввод  2 3 2 6" xfId="1819"/>
    <cellStyle name="Ввод  2 3 2 7" xfId="1820"/>
    <cellStyle name="Ввод  2 3 2 8" xfId="1821"/>
    <cellStyle name="Ввод  2 3 2 9" xfId="1822"/>
    <cellStyle name="Ввод  2 3 3" xfId="1823"/>
    <cellStyle name="Ввод  2 3 3 2" xfId="1824"/>
    <cellStyle name="Ввод  2 3 3 3" xfId="1825"/>
    <cellStyle name="Ввод  2 3 3 4" xfId="1826"/>
    <cellStyle name="Ввод  2 3 3 5" xfId="1827"/>
    <cellStyle name="Ввод  2 3 3 6" xfId="1828"/>
    <cellStyle name="Ввод  2 3 3 7" xfId="1829"/>
    <cellStyle name="Ввод  2 3 3 8" xfId="1830"/>
    <cellStyle name="Ввод  2 3 4" xfId="1831"/>
    <cellStyle name="Ввод  2 3 5" xfId="1832"/>
    <cellStyle name="Ввод  2 3 6" xfId="1833"/>
    <cellStyle name="Ввод  2 3 7" xfId="1834"/>
    <cellStyle name="Ввод  2 3 8" xfId="1835"/>
    <cellStyle name="Ввод  2 3 9" xfId="1836"/>
    <cellStyle name="Ввод  2 4" xfId="1837"/>
    <cellStyle name="Ввод  2 4 10" xfId="1838"/>
    <cellStyle name="Ввод  2 4 2" xfId="1839"/>
    <cellStyle name="Ввод  2 4 2 2" xfId="1840"/>
    <cellStyle name="Ввод  2 4 2 2 2" xfId="1841"/>
    <cellStyle name="Ввод  2 4 2 2 3" xfId="1842"/>
    <cellStyle name="Ввод  2 4 2 2 4" xfId="1843"/>
    <cellStyle name="Ввод  2 4 2 2 5" xfId="1844"/>
    <cellStyle name="Ввод  2 4 2 2 6" xfId="1845"/>
    <cellStyle name="Ввод  2 4 2 2 7" xfId="1846"/>
    <cellStyle name="Ввод  2 4 2 2 8" xfId="1847"/>
    <cellStyle name="Ввод  2 4 2 3" xfId="1848"/>
    <cellStyle name="Ввод  2 4 2 4" xfId="1849"/>
    <cellStyle name="Ввод  2 4 2 5" xfId="1850"/>
    <cellStyle name="Ввод  2 4 2 6" xfId="1851"/>
    <cellStyle name="Ввод  2 4 2 7" xfId="1852"/>
    <cellStyle name="Ввод  2 4 2 8" xfId="1853"/>
    <cellStyle name="Ввод  2 4 2 9" xfId="1854"/>
    <cellStyle name="Ввод  2 4 3" xfId="1855"/>
    <cellStyle name="Ввод  2 4 3 2" xfId="1856"/>
    <cellStyle name="Ввод  2 4 3 3" xfId="1857"/>
    <cellStyle name="Ввод  2 4 3 4" xfId="1858"/>
    <cellStyle name="Ввод  2 4 3 5" xfId="1859"/>
    <cellStyle name="Ввод  2 4 3 6" xfId="1860"/>
    <cellStyle name="Ввод  2 4 3 7" xfId="1861"/>
    <cellStyle name="Ввод  2 4 3 8" xfId="1862"/>
    <cellStyle name="Ввод  2 4 4" xfId="1863"/>
    <cellStyle name="Ввод  2 4 5" xfId="1864"/>
    <cellStyle name="Ввод  2 4 6" xfId="1865"/>
    <cellStyle name="Ввод  2 4 7" xfId="1866"/>
    <cellStyle name="Ввод  2 4 8" xfId="1867"/>
    <cellStyle name="Ввод  2 4 9" xfId="1868"/>
    <cellStyle name="Ввод  2 5" xfId="1869"/>
    <cellStyle name="Ввод  2 5 2" xfId="1870"/>
    <cellStyle name="Ввод  2 5 2 2" xfId="1871"/>
    <cellStyle name="Ввод  2 5 2 3" xfId="1872"/>
    <cellStyle name="Ввод  2 5 2 4" xfId="1873"/>
    <cellStyle name="Ввод  2 5 2 5" xfId="1874"/>
    <cellStyle name="Ввод  2 5 2 6" xfId="1875"/>
    <cellStyle name="Ввод  2 5 2 7" xfId="1876"/>
    <cellStyle name="Ввод  2 5 2 8" xfId="1877"/>
    <cellStyle name="Ввод  2 5 3" xfId="1878"/>
    <cellStyle name="Ввод  2 5 4" xfId="1879"/>
    <cellStyle name="Ввод  2 5 5" xfId="1880"/>
    <cellStyle name="Ввод  2 5 6" xfId="1881"/>
    <cellStyle name="Ввод  2 5 7" xfId="1882"/>
    <cellStyle name="Ввод  2 5 8" xfId="1883"/>
    <cellStyle name="Ввод  2 5 9" xfId="1884"/>
    <cellStyle name="Ввод  2 6" xfId="1885"/>
    <cellStyle name="Ввод  2 6 2" xfId="1886"/>
    <cellStyle name="Ввод  2 6 3" xfId="1887"/>
    <cellStyle name="Ввод  2 6 4" xfId="1888"/>
    <cellStyle name="Ввод  2 6 5" xfId="1889"/>
    <cellStyle name="Ввод  2 6 6" xfId="1890"/>
    <cellStyle name="Ввод  2 6 7" xfId="1891"/>
    <cellStyle name="Ввод  2 6 8" xfId="1892"/>
    <cellStyle name="Ввод  2 7" xfId="1893"/>
    <cellStyle name="Ввод  2 8" xfId="1894"/>
    <cellStyle name="Ввод  2 9" xfId="1895"/>
    <cellStyle name="Ввод  3" xfId="237"/>
    <cellStyle name="Ввод  3 2" xfId="1896"/>
    <cellStyle name="Ввод  3 2 2" xfId="1897"/>
    <cellStyle name="Ввод  3 2 3" xfId="1898"/>
    <cellStyle name="Ввод  3 2 4" xfId="1899"/>
    <cellStyle name="Ввод  3 2 5" xfId="1900"/>
    <cellStyle name="Ввод  3 2 6" xfId="1901"/>
    <cellStyle name="Ввод  3 2 7" xfId="1902"/>
    <cellStyle name="Ввод  3 2 8" xfId="1903"/>
    <cellStyle name="Ввод  3 3" xfId="1904"/>
    <cellStyle name="Ввод  3 4" xfId="1905"/>
    <cellStyle name="Ввод  3 5" xfId="1906"/>
    <cellStyle name="Ввод  3 6" xfId="1907"/>
    <cellStyle name="Ввод  3 7" xfId="1908"/>
    <cellStyle name="Ввод  3 8" xfId="1909"/>
    <cellStyle name="Ввод  3 9" xfId="1910"/>
    <cellStyle name="Ввод  4" xfId="1911"/>
    <cellStyle name="Ввод  4 2" xfId="1912"/>
    <cellStyle name="Ввод  4 2 2" xfId="1913"/>
    <cellStyle name="Ввод  4 2 3" xfId="1914"/>
    <cellStyle name="Ввод  4 2 4" xfId="1915"/>
    <cellStyle name="Ввод  4 2 5" xfId="1916"/>
    <cellStyle name="Ввод  4 2 6" xfId="1917"/>
    <cellStyle name="Ввод  4 2 7" xfId="1918"/>
    <cellStyle name="Ввод  4 2 8" xfId="1919"/>
    <cellStyle name="Ввод  4 3" xfId="1920"/>
    <cellStyle name="Ввод  4 4" xfId="1921"/>
    <cellStyle name="Ввод  4 5" xfId="1922"/>
    <cellStyle name="Ввод  4 6" xfId="1923"/>
    <cellStyle name="Ввод  4 7" xfId="1924"/>
    <cellStyle name="Ввод  4 8" xfId="1925"/>
    <cellStyle name="Ввод  4 9" xfId="1926"/>
    <cellStyle name="Ввод 2" xfId="1927"/>
    <cellStyle name="Ввод 2 2" xfId="1928"/>
    <cellStyle name="Ввод 2 3" xfId="1929"/>
    <cellStyle name="Ввод 2 4" xfId="1930"/>
    <cellStyle name="Ввод 2 5" xfId="1931"/>
    <cellStyle name="Ввод 2 6" xfId="1932"/>
    <cellStyle name="Ввод 2 7" xfId="1933"/>
    <cellStyle name="Ввод 2 8" xfId="1934"/>
    <cellStyle name="Ввод 3" xfId="1935"/>
    <cellStyle name="Ввод 4" xfId="1936"/>
    <cellStyle name="Ввод 5" xfId="1937"/>
    <cellStyle name="Ввод 6" xfId="1938"/>
    <cellStyle name="Ввод 7" xfId="1939"/>
    <cellStyle name="Ввод 8" xfId="1940"/>
    <cellStyle name="Ввод 9" xfId="1941"/>
    <cellStyle name="Вывод 2" xfId="238"/>
    <cellStyle name="Вывод 2 10" xfId="1942"/>
    <cellStyle name="Вывод 2 10 2" xfId="1943"/>
    <cellStyle name="Вывод 2 10 2 2" xfId="1944"/>
    <cellStyle name="Вывод 2 10 2 3" xfId="1945"/>
    <cellStyle name="Вывод 2 10 2 4" xfId="1946"/>
    <cellStyle name="Вывод 2 10 2 5" xfId="1947"/>
    <cellStyle name="Вывод 2 10 2 6" xfId="1948"/>
    <cellStyle name="Вывод 2 10 2 7" xfId="1949"/>
    <cellStyle name="Вывод 2 10 2 8" xfId="1950"/>
    <cellStyle name="Вывод 2 10 3" xfId="1951"/>
    <cellStyle name="Вывод 2 10 4" xfId="1952"/>
    <cellStyle name="Вывод 2 10 5" xfId="1953"/>
    <cellStyle name="Вывод 2 10 6" xfId="1954"/>
    <cellStyle name="Вывод 2 10 7" xfId="1955"/>
    <cellStyle name="Вывод 2 10 8" xfId="1956"/>
    <cellStyle name="Вывод 2 10 9" xfId="1957"/>
    <cellStyle name="Вывод 2 11" xfId="1958"/>
    <cellStyle name="Вывод 2 11 2" xfId="1959"/>
    <cellStyle name="Вывод 2 11 2 2" xfId="1960"/>
    <cellStyle name="Вывод 2 11 2 3" xfId="1961"/>
    <cellStyle name="Вывод 2 11 2 4" xfId="1962"/>
    <cellStyle name="Вывод 2 11 2 5" xfId="1963"/>
    <cellStyle name="Вывод 2 11 2 6" xfId="1964"/>
    <cellStyle name="Вывод 2 11 2 7" xfId="1965"/>
    <cellStyle name="Вывод 2 11 2 8" xfId="1966"/>
    <cellStyle name="Вывод 2 11 3" xfId="1967"/>
    <cellStyle name="Вывод 2 11 4" xfId="1968"/>
    <cellStyle name="Вывод 2 11 5" xfId="1969"/>
    <cellStyle name="Вывод 2 11 6" xfId="1970"/>
    <cellStyle name="Вывод 2 11 7" xfId="1971"/>
    <cellStyle name="Вывод 2 11 8" xfId="1972"/>
    <cellStyle name="Вывод 2 11 9" xfId="1973"/>
    <cellStyle name="Вывод 2 12" xfId="1974"/>
    <cellStyle name="Вывод 2 12 2" xfId="1975"/>
    <cellStyle name="Вывод 2 12 3" xfId="1976"/>
    <cellStyle name="Вывод 2 12 4" xfId="1977"/>
    <cellStyle name="Вывод 2 12 5" xfId="1978"/>
    <cellStyle name="Вывод 2 12 6" xfId="1979"/>
    <cellStyle name="Вывод 2 12 7" xfId="1980"/>
    <cellStyle name="Вывод 2 12 8" xfId="1981"/>
    <cellStyle name="Вывод 2 13" xfId="1982"/>
    <cellStyle name="Вывод 2 14" xfId="1983"/>
    <cellStyle name="Вывод 2 15" xfId="1984"/>
    <cellStyle name="Вывод 2 16" xfId="1985"/>
    <cellStyle name="Вывод 2 17" xfId="1986"/>
    <cellStyle name="Вывод 2 18" xfId="1987"/>
    <cellStyle name="Вывод 2 19" xfId="1988"/>
    <cellStyle name="Вывод 2 2" xfId="1989"/>
    <cellStyle name="Вывод 2 2 10" xfId="1990"/>
    <cellStyle name="Вывод 2 2 2" xfId="1991"/>
    <cellStyle name="Вывод 2 2 2 2" xfId="1992"/>
    <cellStyle name="Вывод 2 2 2 2 2" xfId="1993"/>
    <cellStyle name="Вывод 2 2 2 2 3" xfId="1994"/>
    <cellStyle name="Вывод 2 2 2 2 4" xfId="1995"/>
    <cellStyle name="Вывод 2 2 2 2 5" xfId="1996"/>
    <cellStyle name="Вывод 2 2 2 2 6" xfId="1997"/>
    <cellStyle name="Вывод 2 2 2 2 7" xfId="1998"/>
    <cellStyle name="Вывод 2 2 2 2 8" xfId="1999"/>
    <cellStyle name="Вывод 2 2 2 3" xfId="2000"/>
    <cellStyle name="Вывод 2 2 2 4" xfId="2001"/>
    <cellStyle name="Вывод 2 2 2 5" xfId="2002"/>
    <cellStyle name="Вывод 2 2 2 6" xfId="2003"/>
    <cellStyle name="Вывод 2 2 2 7" xfId="2004"/>
    <cellStyle name="Вывод 2 2 2 8" xfId="2005"/>
    <cellStyle name="Вывод 2 2 2 9" xfId="2006"/>
    <cellStyle name="Вывод 2 2 3" xfId="2007"/>
    <cellStyle name="Вывод 2 2 3 2" xfId="2008"/>
    <cellStyle name="Вывод 2 2 3 3" xfId="2009"/>
    <cellStyle name="Вывод 2 2 3 4" xfId="2010"/>
    <cellStyle name="Вывод 2 2 3 5" xfId="2011"/>
    <cellStyle name="Вывод 2 2 3 6" xfId="2012"/>
    <cellStyle name="Вывод 2 2 3 7" xfId="2013"/>
    <cellStyle name="Вывод 2 2 3 8" xfId="2014"/>
    <cellStyle name="Вывод 2 2 4" xfId="2015"/>
    <cellStyle name="Вывод 2 2 5" xfId="2016"/>
    <cellStyle name="Вывод 2 2 6" xfId="2017"/>
    <cellStyle name="Вывод 2 2 7" xfId="2018"/>
    <cellStyle name="Вывод 2 2 8" xfId="2019"/>
    <cellStyle name="Вывод 2 2 9" xfId="2020"/>
    <cellStyle name="Вывод 2 3" xfId="2021"/>
    <cellStyle name="Вывод 2 3 10" xfId="2022"/>
    <cellStyle name="Вывод 2 3 2" xfId="2023"/>
    <cellStyle name="Вывод 2 3 2 2" xfId="2024"/>
    <cellStyle name="Вывод 2 3 2 2 2" xfId="2025"/>
    <cellStyle name="Вывод 2 3 2 2 3" xfId="2026"/>
    <cellStyle name="Вывод 2 3 2 2 4" xfId="2027"/>
    <cellStyle name="Вывод 2 3 2 2 5" xfId="2028"/>
    <cellStyle name="Вывод 2 3 2 2 6" xfId="2029"/>
    <cellStyle name="Вывод 2 3 2 2 7" xfId="2030"/>
    <cellStyle name="Вывод 2 3 2 2 8" xfId="2031"/>
    <cellStyle name="Вывод 2 3 2 3" xfId="2032"/>
    <cellStyle name="Вывод 2 3 2 4" xfId="2033"/>
    <cellStyle name="Вывод 2 3 2 5" xfId="2034"/>
    <cellStyle name="Вывод 2 3 2 6" xfId="2035"/>
    <cellStyle name="Вывод 2 3 2 7" xfId="2036"/>
    <cellStyle name="Вывод 2 3 2 8" xfId="2037"/>
    <cellStyle name="Вывод 2 3 2 9" xfId="2038"/>
    <cellStyle name="Вывод 2 3 3" xfId="2039"/>
    <cellStyle name="Вывод 2 3 3 2" xfId="2040"/>
    <cellStyle name="Вывод 2 3 3 3" xfId="2041"/>
    <cellStyle name="Вывод 2 3 3 4" xfId="2042"/>
    <cellStyle name="Вывод 2 3 3 5" xfId="2043"/>
    <cellStyle name="Вывод 2 3 3 6" xfId="2044"/>
    <cellStyle name="Вывод 2 3 3 7" xfId="2045"/>
    <cellStyle name="Вывод 2 3 3 8" xfId="2046"/>
    <cellStyle name="Вывод 2 3 4" xfId="2047"/>
    <cellStyle name="Вывод 2 3 5" xfId="2048"/>
    <cellStyle name="Вывод 2 3 6" xfId="2049"/>
    <cellStyle name="Вывод 2 3 7" xfId="2050"/>
    <cellStyle name="Вывод 2 3 8" xfId="2051"/>
    <cellStyle name="Вывод 2 3 9" xfId="2052"/>
    <cellStyle name="Вывод 2 4" xfId="2053"/>
    <cellStyle name="Вывод 2 4 10" xfId="2054"/>
    <cellStyle name="Вывод 2 4 2" xfId="2055"/>
    <cellStyle name="Вывод 2 4 2 2" xfId="2056"/>
    <cellStyle name="Вывод 2 4 2 2 2" xfId="2057"/>
    <cellStyle name="Вывод 2 4 2 2 3" xfId="2058"/>
    <cellStyle name="Вывод 2 4 2 2 4" xfId="2059"/>
    <cellStyle name="Вывод 2 4 2 2 5" xfId="2060"/>
    <cellStyle name="Вывод 2 4 2 2 6" xfId="2061"/>
    <cellStyle name="Вывод 2 4 2 2 7" xfId="2062"/>
    <cellStyle name="Вывод 2 4 2 2 8" xfId="2063"/>
    <cellStyle name="Вывод 2 4 2 3" xfId="2064"/>
    <cellStyle name="Вывод 2 4 2 4" xfId="2065"/>
    <cellStyle name="Вывод 2 4 2 5" xfId="2066"/>
    <cellStyle name="Вывод 2 4 2 6" xfId="2067"/>
    <cellStyle name="Вывод 2 4 2 7" xfId="2068"/>
    <cellStyle name="Вывод 2 4 2 8" xfId="2069"/>
    <cellStyle name="Вывод 2 4 2 9" xfId="2070"/>
    <cellStyle name="Вывод 2 4 3" xfId="2071"/>
    <cellStyle name="Вывод 2 4 3 2" xfId="2072"/>
    <cellStyle name="Вывод 2 4 3 3" xfId="2073"/>
    <cellStyle name="Вывод 2 4 3 4" xfId="2074"/>
    <cellStyle name="Вывод 2 4 3 5" xfId="2075"/>
    <cellStyle name="Вывод 2 4 3 6" xfId="2076"/>
    <cellStyle name="Вывод 2 4 3 7" xfId="2077"/>
    <cellStyle name="Вывод 2 4 3 8" xfId="2078"/>
    <cellStyle name="Вывод 2 4 4" xfId="2079"/>
    <cellStyle name="Вывод 2 4 5" xfId="2080"/>
    <cellStyle name="Вывод 2 4 6" xfId="2081"/>
    <cellStyle name="Вывод 2 4 7" xfId="2082"/>
    <cellStyle name="Вывод 2 4 8" xfId="2083"/>
    <cellStyle name="Вывод 2 4 9" xfId="2084"/>
    <cellStyle name="Вывод 2 5" xfId="2085"/>
    <cellStyle name="Вывод 2 5 10" xfId="2086"/>
    <cellStyle name="Вывод 2 5 2" xfId="2087"/>
    <cellStyle name="Вывод 2 5 2 2" xfId="2088"/>
    <cellStyle name="Вывод 2 5 2 2 2" xfId="2089"/>
    <cellStyle name="Вывод 2 5 2 2 3" xfId="2090"/>
    <cellStyle name="Вывод 2 5 2 2 4" xfId="2091"/>
    <cellStyle name="Вывод 2 5 2 2 5" xfId="2092"/>
    <cellStyle name="Вывод 2 5 2 2 6" xfId="2093"/>
    <cellStyle name="Вывод 2 5 2 2 7" xfId="2094"/>
    <cellStyle name="Вывод 2 5 2 2 8" xfId="2095"/>
    <cellStyle name="Вывод 2 5 2 3" xfId="2096"/>
    <cellStyle name="Вывод 2 5 2 4" xfId="2097"/>
    <cellStyle name="Вывод 2 5 2 5" xfId="2098"/>
    <cellStyle name="Вывод 2 5 2 6" xfId="2099"/>
    <cellStyle name="Вывод 2 5 2 7" xfId="2100"/>
    <cellStyle name="Вывод 2 5 2 8" xfId="2101"/>
    <cellStyle name="Вывод 2 5 2 9" xfId="2102"/>
    <cellStyle name="Вывод 2 5 3" xfId="2103"/>
    <cellStyle name="Вывод 2 5 3 2" xfId="2104"/>
    <cellStyle name="Вывод 2 5 3 3" xfId="2105"/>
    <cellStyle name="Вывод 2 5 3 4" xfId="2106"/>
    <cellStyle name="Вывод 2 5 3 5" xfId="2107"/>
    <cellStyle name="Вывод 2 5 3 6" xfId="2108"/>
    <cellStyle name="Вывод 2 5 3 7" xfId="2109"/>
    <cellStyle name="Вывод 2 5 3 8" xfId="2110"/>
    <cellStyle name="Вывод 2 5 4" xfId="2111"/>
    <cellStyle name="Вывод 2 5 5" xfId="2112"/>
    <cellStyle name="Вывод 2 5 6" xfId="2113"/>
    <cellStyle name="Вывод 2 5 7" xfId="2114"/>
    <cellStyle name="Вывод 2 5 8" xfId="2115"/>
    <cellStyle name="Вывод 2 5 9" xfId="2116"/>
    <cellStyle name="Вывод 2 6" xfId="2117"/>
    <cellStyle name="Вывод 2 6 10" xfId="2118"/>
    <cellStyle name="Вывод 2 6 2" xfId="2119"/>
    <cellStyle name="Вывод 2 6 2 2" xfId="2120"/>
    <cellStyle name="Вывод 2 6 2 2 2" xfId="2121"/>
    <cellStyle name="Вывод 2 6 2 2 3" xfId="2122"/>
    <cellStyle name="Вывод 2 6 2 2 4" xfId="2123"/>
    <cellStyle name="Вывод 2 6 2 2 5" xfId="2124"/>
    <cellStyle name="Вывод 2 6 2 2 6" xfId="2125"/>
    <cellStyle name="Вывод 2 6 2 2 7" xfId="2126"/>
    <cellStyle name="Вывод 2 6 2 2 8" xfId="2127"/>
    <cellStyle name="Вывод 2 6 2 3" xfId="2128"/>
    <cellStyle name="Вывод 2 6 2 4" xfId="2129"/>
    <cellStyle name="Вывод 2 6 2 5" xfId="2130"/>
    <cellStyle name="Вывод 2 6 2 6" xfId="2131"/>
    <cellStyle name="Вывод 2 6 2 7" xfId="2132"/>
    <cellStyle name="Вывод 2 6 2 8" xfId="2133"/>
    <cellStyle name="Вывод 2 6 2 9" xfId="2134"/>
    <cellStyle name="Вывод 2 6 3" xfId="2135"/>
    <cellStyle name="Вывод 2 6 3 2" xfId="2136"/>
    <cellStyle name="Вывод 2 6 3 3" xfId="2137"/>
    <cellStyle name="Вывод 2 6 3 4" xfId="2138"/>
    <cellStyle name="Вывод 2 6 3 5" xfId="2139"/>
    <cellStyle name="Вывод 2 6 3 6" xfId="2140"/>
    <cellStyle name="Вывод 2 6 3 7" xfId="2141"/>
    <cellStyle name="Вывод 2 6 3 8" xfId="2142"/>
    <cellStyle name="Вывод 2 6 4" xfId="2143"/>
    <cellStyle name="Вывод 2 6 5" xfId="2144"/>
    <cellStyle name="Вывод 2 6 6" xfId="2145"/>
    <cellStyle name="Вывод 2 6 7" xfId="2146"/>
    <cellStyle name="Вывод 2 6 8" xfId="2147"/>
    <cellStyle name="Вывод 2 6 9" xfId="2148"/>
    <cellStyle name="Вывод 2 7" xfId="2149"/>
    <cellStyle name="Вывод 2 7 10" xfId="2150"/>
    <cellStyle name="Вывод 2 7 2" xfId="2151"/>
    <cellStyle name="Вывод 2 7 2 2" xfId="2152"/>
    <cellStyle name="Вывод 2 7 2 2 2" xfId="2153"/>
    <cellStyle name="Вывод 2 7 2 2 3" xfId="2154"/>
    <cellStyle name="Вывод 2 7 2 2 4" xfId="2155"/>
    <cellStyle name="Вывод 2 7 2 2 5" xfId="2156"/>
    <cellStyle name="Вывод 2 7 2 2 6" xfId="2157"/>
    <cellStyle name="Вывод 2 7 2 2 7" xfId="2158"/>
    <cellStyle name="Вывод 2 7 2 2 8" xfId="2159"/>
    <cellStyle name="Вывод 2 7 2 3" xfId="2160"/>
    <cellStyle name="Вывод 2 7 2 4" xfId="2161"/>
    <cellStyle name="Вывод 2 7 2 5" xfId="2162"/>
    <cellStyle name="Вывод 2 7 2 6" xfId="2163"/>
    <cellStyle name="Вывод 2 7 2 7" xfId="2164"/>
    <cellStyle name="Вывод 2 7 2 8" xfId="2165"/>
    <cellStyle name="Вывод 2 7 2 9" xfId="2166"/>
    <cellStyle name="Вывод 2 7 3" xfId="2167"/>
    <cellStyle name="Вывод 2 7 3 2" xfId="2168"/>
    <cellStyle name="Вывод 2 7 3 3" xfId="2169"/>
    <cellStyle name="Вывод 2 7 3 4" xfId="2170"/>
    <cellStyle name="Вывод 2 7 3 5" xfId="2171"/>
    <cellStyle name="Вывод 2 7 3 6" xfId="2172"/>
    <cellStyle name="Вывод 2 7 3 7" xfId="2173"/>
    <cellStyle name="Вывод 2 7 3 8" xfId="2174"/>
    <cellStyle name="Вывод 2 7 4" xfId="2175"/>
    <cellStyle name="Вывод 2 7 5" xfId="2176"/>
    <cellStyle name="Вывод 2 7 6" xfId="2177"/>
    <cellStyle name="Вывод 2 7 7" xfId="2178"/>
    <cellStyle name="Вывод 2 7 8" xfId="2179"/>
    <cellStyle name="Вывод 2 7 9" xfId="2180"/>
    <cellStyle name="Вывод 2 8" xfId="2181"/>
    <cellStyle name="Вывод 2 8 10" xfId="2182"/>
    <cellStyle name="Вывод 2 8 2" xfId="2183"/>
    <cellStyle name="Вывод 2 8 2 2" xfId="2184"/>
    <cellStyle name="Вывод 2 8 2 2 2" xfId="2185"/>
    <cellStyle name="Вывод 2 8 2 2 3" xfId="2186"/>
    <cellStyle name="Вывод 2 8 2 2 4" xfId="2187"/>
    <cellStyle name="Вывод 2 8 2 2 5" xfId="2188"/>
    <cellStyle name="Вывод 2 8 2 2 6" xfId="2189"/>
    <cellStyle name="Вывод 2 8 2 2 7" xfId="2190"/>
    <cellStyle name="Вывод 2 8 2 2 8" xfId="2191"/>
    <cellStyle name="Вывод 2 8 2 3" xfId="2192"/>
    <cellStyle name="Вывод 2 8 2 4" xfId="2193"/>
    <cellStyle name="Вывод 2 8 2 5" xfId="2194"/>
    <cellStyle name="Вывод 2 8 2 6" xfId="2195"/>
    <cellStyle name="Вывод 2 8 2 7" xfId="2196"/>
    <cellStyle name="Вывод 2 8 2 8" xfId="2197"/>
    <cellStyle name="Вывод 2 8 2 9" xfId="2198"/>
    <cellStyle name="Вывод 2 8 3" xfId="2199"/>
    <cellStyle name="Вывод 2 8 3 2" xfId="2200"/>
    <cellStyle name="Вывод 2 8 3 3" xfId="2201"/>
    <cellStyle name="Вывод 2 8 3 4" xfId="2202"/>
    <cellStyle name="Вывод 2 8 3 5" xfId="2203"/>
    <cellStyle name="Вывод 2 8 3 6" xfId="2204"/>
    <cellStyle name="Вывод 2 8 3 7" xfId="2205"/>
    <cellStyle name="Вывод 2 8 3 8" xfId="2206"/>
    <cellStyle name="Вывод 2 8 4" xfId="2207"/>
    <cellStyle name="Вывод 2 8 5" xfId="2208"/>
    <cellStyle name="Вывод 2 8 6" xfId="2209"/>
    <cellStyle name="Вывод 2 8 7" xfId="2210"/>
    <cellStyle name="Вывод 2 8 8" xfId="2211"/>
    <cellStyle name="Вывод 2 8 9" xfId="2212"/>
    <cellStyle name="Вывод 2 9" xfId="2213"/>
    <cellStyle name="Вывод 2 9 10" xfId="2214"/>
    <cellStyle name="Вывод 2 9 2" xfId="2215"/>
    <cellStyle name="Вывод 2 9 2 2" xfId="2216"/>
    <cellStyle name="Вывод 2 9 2 2 2" xfId="2217"/>
    <cellStyle name="Вывод 2 9 2 2 3" xfId="2218"/>
    <cellStyle name="Вывод 2 9 2 2 4" xfId="2219"/>
    <cellStyle name="Вывод 2 9 2 2 5" xfId="2220"/>
    <cellStyle name="Вывод 2 9 2 2 6" xfId="2221"/>
    <cellStyle name="Вывод 2 9 2 2 7" xfId="2222"/>
    <cellStyle name="Вывод 2 9 2 2 8" xfId="2223"/>
    <cellStyle name="Вывод 2 9 2 3" xfId="2224"/>
    <cellStyle name="Вывод 2 9 2 4" xfId="2225"/>
    <cellStyle name="Вывод 2 9 2 5" xfId="2226"/>
    <cellStyle name="Вывод 2 9 2 6" xfId="2227"/>
    <cellStyle name="Вывод 2 9 2 7" xfId="2228"/>
    <cellStyle name="Вывод 2 9 2 8" xfId="2229"/>
    <cellStyle name="Вывод 2 9 2 9" xfId="2230"/>
    <cellStyle name="Вывод 2 9 3" xfId="2231"/>
    <cellStyle name="Вывод 2 9 3 2" xfId="2232"/>
    <cellStyle name="Вывод 2 9 3 3" xfId="2233"/>
    <cellStyle name="Вывод 2 9 3 4" xfId="2234"/>
    <cellStyle name="Вывод 2 9 3 5" xfId="2235"/>
    <cellStyle name="Вывод 2 9 3 6" xfId="2236"/>
    <cellStyle name="Вывод 2 9 3 7" xfId="2237"/>
    <cellStyle name="Вывод 2 9 3 8" xfId="2238"/>
    <cellStyle name="Вывод 2 9 4" xfId="2239"/>
    <cellStyle name="Вывод 2 9 5" xfId="2240"/>
    <cellStyle name="Вывод 2 9 6" xfId="2241"/>
    <cellStyle name="Вывод 2 9 7" xfId="2242"/>
    <cellStyle name="Вывод 2 9 8" xfId="2243"/>
    <cellStyle name="Вывод 2 9 9" xfId="2244"/>
    <cellStyle name="Вывод 3" xfId="239"/>
    <cellStyle name="Вывод 3 2" xfId="2245"/>
    <cellStyle name="Вывод 3 2 2" xfId="2246"/>
    <cellStyle name="Вывод 3 2 3" xfId="2247"/>
    <cellStyle name="Вывод 3 2 4" xfId="2248"/>
    <cellStyle name="Вывод 3 2 5" xfId="2249"/>
    <cellStyle name="Вывод 3 2 6" xfId="2250"/>
    <cellStyle name="Вывод 3 2 7" xfId="2251"/>
    <cellStyle name="Вывод 3 2 8" xfId="2252"/>
    <cellStyle name="Вывод 3 3" xfId="2253"/>
    <cellStyle name="Вывод 3 4" xfId="2254"/>
    <cellStyle name="Вывод 3 5" xfId="2255"/>
    <cellStyle name="Вывод 3 6" xfId="2256"/>
    <cellStyle name="Вывод 3 7" xfId="2257"/>
    <cellStyle name="Вывод 3 8" xfId="2258"/>
    <cellStyle name="Вывод 3 9" xfId="2259"/>
    <cellStyle name="Вывод 4" xfId="2260"/>
    <cellStyle name="Вывод 4 2" xfId="2261"/>
    <cellStyle name="Вывод 4 2 2" xfId="2262"/>
    <cellStyle name="Вывод 4 2 3" xfId="2263"/>
    <cellStyle name="Вывод 4 2 4" xfId="2264"/>
    <cellStyle name="Вывод 4 2 5" xfId="2265"/>
    <cellStyle name="Вывод 4 2 6" xfId="2266"/>
    <cellStyle name="Вывод 4 2 7" xfId="2267"/>
    <cellStyle name="Вывод 4 2 8" xfId="2268"/>
    <cellStyle name="Вывод 4 3" xfId="2269"/>
    <cellStyle name="Вывод 4 4" xfId="2270"/>
    <cellStyle name="Вывод 4 5" xfId="2271"/>
    <cellStyle name="Вывод 4 6" xfId="2272"/>
    <cellStyle name="Вывод 4 7" xfId="2273"/>
    <cellStyle name="Вывод 4 8" xfId="2274"/>
    <cellStyle name="Вывод 4 9" xfId="2275"/>
    <cellStyle name="Вычисление 2" xfId="240"/>
    <cellStyle name="Вычисление 2 10" xfId="2276"/>
    <cellStyle name="Вычисление 2 11" xfId="2277"/>
    <cellStyle name="Вычисление 2 12" xfId="2278"/>
    <cellStyle name="Вычисление 2 13" xfId="2279"/>
    <cellStyle name="Вычисление 2 2" xfId="2280"/>
    <cellStyle name="Вычисление 2 2 10" xfId="2281"/>
    <cellStyle name="Вычисление 2 2 2" xfId="2282"/>
    <cellStyle name="Вычисление 2 2 2 2" xfId="2283"/>
    <cellStyle name="Вычисление 2 2 2 2 2" xfId="2284"/>
    <cellStyle name="Вычисление 2 2 2 2 3" xfId="2285"/>
    <cellStyle name="Вычисление 2 2 2 2 4" xfId="2286"/>
    <cellStyle name="Вычисление 2 2 2 2 5" xfId="2287"/>
    <cellStyle name="Вычисление 2 2 2 2 6" xfId="2288"/>
    <cellStyle name="Вычисление 2 2 2 2 7" xfId="2289"/>
    <cellStyle name="Вычисление 2 2 2 2 8" xfId="2290"/>
    <cellStyle name="Вычисление 2 2 2 3" xfId="2291"/>
    <cellStyle name="Вычисление 2 2 2 4" xfId="2292"/>
    <cellStyle name="Вычисление 2 2 2 5" xfId="2293"/>
    <cellStyle name="Вычисление 2 2 2 6" xfId="2294"/>
    <cellStyle name="Вычисление 2 2 2 7" xfId="2295"/>
    <cellStyle name="Вычисление 2 2 2 8" xfId="2296"/>
    <cellStyle name="Вычисление 2 2 2 9" xfId="2297"/>
    <cellStyle name="Вычисление 2 2 3" xfId="2298"/>
    <cellStyle name="Вычисление 2 2 3 2" xfId="2299"/>
    <cellStyle name="Вычисление 2 2 3 3" xfId="2300"/>
    <cellStyle name="Вычисление 2 2 3 4" xfId="2301"/>
    <cellStyle name="Вычисление 2 2 3 5" xfId="2302"/>
    <cellStyle name="Вычисление 2 2 3 6" xfId="2303"/>
    <cellStyle name="Вычисление 2 2 3 7" xfId="2304"/>
    <cellStyle name="Вычисление 2 2 3 8" xfId="2305"/>
    <cellStyle name="Вычисление 2 2 4" xfId="2306"/>
    <cellStyle name="Вычисление 2 2 5" xfId="2307"/>
    <cellStyle name="Вычисление 2 2 6" xfId="2308"/>
    <cellStyle name="Вычисление 2 2 7" xfId="2309"/>
    <cellStyle name="Вычисление 2 2 8" xfId="2310"/>
    <cellStyle name="Вычисление 2 2 9" xfId="2311"/>
    <cellStyle name="Вычисление 2 3" xfId="2312"/>
    <cellStyle name="Вычисление 2 3 10" xfId="2313"/>
    <cellStyle name="Вычисление 2 3 2" xfId="2314"/>
    <cellStyle name="Вычисление 2 3 2 2" xfId="2315"/>
    <cellStyle name="Вычисление 2 3 2 2 2" xfId="2316"/>
    <cellStyle name="Вычисление 2 3 2 2 3" xfId="2317"/>
    <cellStyle name="Вычисление 2 3 2 2 4" xfId="2318"/>
    <cellStyle name="Вычисление 2 3 2 2 5" xfId="2319"/>
    <cellStyle name="Вычисление 2 3 2 2 6" xfId="2320"/>
    <cellStyle name="Вычисление 2 3 2 2 7" xfId="2321"/>
    <cellStyle name="Вычисление 2 3 2 2 8" xfId="2322"/>
    <cellStyle name="Вычисление 2 3 2 3" xfId="2323"/>
    <cellStyle name="Вычисление 2 3 2 4" xfId="2324"/>
    <cellStyle name="Вычисление 2 3 2 5" xfId="2325"/>
    <cellStyle name="Вычисление 2 3 2 6" xfId="2326"/>
    <cellStyle name="Вычисление 2 3 2 7" xfId="2327"/>
    <cellStyle name="Вычисление 2 3 2 8" xfId="2328"/>
    <cellStyle name="Вычисление 2 3 2 9" xfId="2329"/>
    <cellStyle name="Вычисление 2 3 3" xfId="2330"/>
    <cellStyle name="Вычисление 2 3 3 2" xfId="2331"/>
    <cellStyle name="Вычисление 2 3 3 3" xfId="2332"/>
    <cellStyle name="Вычисление 2 3 3 4" xfId="2333"/>
    <cellStyle name="Вычисление 2 3 3 5" xfId="2334"/>
    <cellStyle name="Вычисление 2 3 3 6" xfId="2335"/>
    <cellStyle name="Вычисление 2 3 3 7" xfId="2336"/>
    <cellStyle name="Вычисление 2 3 3 8" xfId="2337"/>
    <cellStyle name="Вычисление 2 3 4" xfId="2338"/>
    <cellStyle name="Вычисление 2 3 5" xfId="2339"/>
    <cellStyle name="Вычисление 2 3 6" xfId="2340"/>
    <cellStyle name="Вычисление 2 3 7" xfId="2341"/>
    <cellStyle name="Вычисление 2 3 8" xfId="2342"/>
    <cellStyle name="Вычисление 2 3 9" xfId="2343"/>
    <cellStyle name="Вычисление 2 4" xfId="2344"/>
    <cellStyle name="Вычисление 2 4 10" xfId="2345"/>
    <cellStyle name="Вычисление 2 4 2" xfId="2346"/>
    <cellStyle name="Вычисление 2 4 2 2" xfId="2347"/>
    <cellStyle name="Вычисление 2 4 2 2 2" xfId="2348"/>
    <cellStyle name="Вычисление 2 4 2 2 3" xfId="2349"/>
    <cellStyle name="Вычисление 2 4 2 2 4" xfId="2350"/>
    <cellStyle name="Вычисление 2 4 2 2 5" xfId="2351"/>
    <cellStyle name="Вычисление 2 4 2 2 6" xfId="2352"/>
    <cellStyle name="Вычисление 2 4 2 2 7" xfId="2353"/>
    <cellStyle name="Вычисление 2 4 2 2 8" xfId="2354"/>
    <cellStyle name="Вычисление 2 4 2 3" xfId="2355"/>
    <cellStyle name="Вычисление 2 4 2 4" xfId="2356"/>
    <cellStyle name="Вычисление 2 4 2 5" xfId="2357"/>
    <cellStyle name="Вычисление 2 4 2 6" xfId="2358"/>
    <cellStyle name="Вычисление 2 4 2 7" xfId="2359"/>
    <cellStyle name="Вычисление 2 4 2 8" xfId="2360"/>
    <cellStyle name="Вычисление 2 4 2 9" xfId="2361"/>
    <cellStyle name="Вычисление 2 4 3" xfId="2362"/>
    <cellStyle name="Вычисление 2 4 3 2" xfId="2363"/>
    <cellStyle name="Вычисление 2 4 3 3" xfId="2364"/>
    <cellStyle name="Вычисление 2 4 3 4" xfId="2365"/>
    <cellStyle name="Вычисление 2 4 3 5" xfId="2366"/>
    <cellStyle name="Вычисление 2 4 3 6" xfId="2367"/>
    <cellStyle name="Вычисление 2 4 3 7" xfId="2368"/>
    <cellStyle name="Вычисление 2 4 3 8" xfId="2369"/>
    <cellStyle name="Вычисление 2 4 4" xfId="2370"/>
    <cellStyle name="Вычисление 2 4 5" xfId="2371"/>
    <cellStyle name="Вычисление 2 4 6" xfId="2372"/>
    <cellStyle name="Вычисление 2 4 7" xfId="2373"/>
    <cellStyle name="Вычисление 2 4 8" xfId="2374"/>
    <cellStyle name="Вычисление 2 4 9" xfId="2375"/>
    <cellStyle name="Вычисление 2 5" xfId="2376"/>
    <cellStyle name="Вычисление 2 5 2" xfId="2377"/>
    <cellStyle name="Вычисление 2 5 2 2" xfId="2378"/>
    <cellStyle name="Вычисление 2 5 2 3" xfId="2379"/>
    <cellStyle name="Вычисление 2 5 2 4" xfId="2380"/>
    <cellStyle name="Вычисление 2 5 2 5" xfId="2381"/>
    <cellStyle name="Вычисление 2 5 2 6" xfId="2382"/>
    <cellStyle name="Вычисление 2 5 2 7" xfId="2383"/>
    <cellStyle name="Вычисление 2 5 2 8" xfId="2384"/>
    <cellStyle name="Вычисление 2 5 3" xfId="2385"/>
    <cellStyle name="Вычисление 2 5 4" xfId="2386"/>
    <cellStyle name="Вычисление 2 5 5" xfId="2387"/>
    <cellStyle name="Вычисление 2 5 6" xfId="2388"/>
    <cellStyle name="Вычисление 2 5 7" xfId="2389"/>
    <cellStyle name="Вычисление 2 5 8" xfId="2390"/>
    <cellStyle name="Вычисление 2 5 9" xfId="2391"/>
    <cellStyle name="Вычисление 2 6" xfId="2392"/>
    <cellStyle name="Вычисление 2 6 2" xfId="2393"/>
    <cellStyle name="Вычисление 2 6 3" xfId="2394"/>
    <cellStyle name="Вычисление 2 6 4" xfId="2395"/>
    <cellStyle name="Вычисление 2 6 5" xfId="2396"/>
    <cellStyle name="Вычисление 2 6 6" xfId="2397"/>
    <cellStyle name="Вычисление 2 6 7" xfId="2398"/>
    <cellStyle name="Вычисление 2 6 8" xfId="2399"/>
    <cellStyle name="Вычисление 2 7" xfId="2400"/>
    <cellStyle name="Вычисление 2 8" xfId="2401"/>
    <cellStyle name="Вычисление 2 9" xfId="2402"/>
    <cellStyle name="Вычисление 3" xfId="241"/>
    <cellStyle name="Вычисление 3 2" xfId="2403"/>
    <cellStyle name="Вычисление 3 2 2" xfId="2404"/>
    <cellStyle name="Вычисление 3 2 3" xfId="2405"/>
    <cellStyle name="Вычисление 3 2 4" xfId="2406"/>
    <cellStyle name="Вычисление 3 2 5" xfId="2407"/>
    <cellStyle name="Вычисление 3 2 6" xfId="2408"/>
    <cellStyle name="Вычисление 3 2 7" xfId="2409"/>
    <cellStyle name="Вычисление 3 2 8" xfId="2410"/>
    <cellStyle name="Вычисление 3 3" xfId="2411"/>
    <cellStyle name="Вычисление 3 4" xfId="2412"/>
    <cellStyle name="Вычисление 3 5" xfId="2413"/>
    <cellStyle name="Вычисление 3 6" xfId="2414"/>
    <cellStyle name="Вычисление 3 7" xfId="2415"/>
    <cellStyle name="Вычисление 3 8" xfId="2416"/>
    <cellStyle name="Вычисление 3 9" xfId="2417"/>
    <cellStyle name="Вычисление 4" xfId="2418"/>
    <cellStyle name="Вычисление 4 2" xfId="2419"/>
    <cellStyle name="Вычисление 4 2 2" xfId="2420"/>
    <cellStyle name="Вычисление 4 2 3" xfId="2421"/>
    <cellStyle name="Вычисление 4 2 4" xfId="2422"/>
    <cellStyle name="Вычисление 4 2 5" xfId="2423"/>
    <cellStyle name="Вычисление 4 2 6" xfId="2424"/>
    <cellStyle name="Вычисление 4 2 7" xfId="2425"/>
    <cellStyle name="Вычисление 4 2 8" xfId="2426"/>
    <cellStyle name="Вычисление 4 3" xfId="2427"/>
    <cellStyle name="Вычисление 4 4" xfId="2428"/>
    <cellStyle name="Вычисление 4 5" xfId="2429"/>
    <cellStyle name="Вычисление 4 6" xfId="2430"/>
    <cellStyle name="Вычисление 4 7" xfId="2431"/>
    <cellStyle name="Вычисление 4 8" xfId="2432"/>
    <cellStyle name="Вычисление 4 9" xfId="2433"/>
    <cellStyle name="Гиперссылка 2" xfId="242"/>
    <cellStyle name="Гиперссылка 2 2" xfId="2434"/>
    <cellStyle name="Гиперссылка 3" xfId="2435"/>
    <cellStyle name="Гиперссылка 3 2" xfId="2436"/>
    <cellStyle name="Гиперссылка 4" xfId="2437"/>
    <cellStyle name="Гиперссылка 5" xfId="2438"/>
    <cellStyle name="Гиперссылка 6" xfId="2439"/>
    <cellStyle name="Денежный [0] 2" xfId="243"/>
    <cellStyle name="Денежный 2" xfId="2440"/>
    <cellStyle name="Заголовок 1 2" xfId="244"/>
    <cellStyle name="Заголовок 1 3" xfId="245"/>
    <cellStyle name="Заголовок 1 4" xfId="2441"/>
    <cellStyle name="Заголовок 2 2" xfId="246"/>
    <cellStyle name="Заголовок 2 3" xfId="247"/>
    <cellStyle name="Заголовок 2 4" xfId="2442"/>
    <cellStyle name="Заголовок 3 2" xfId="248"/>
    <cellStyle name="Заголовок 3 3" xfId="249"/>
    <cellStyle name="Заголовок 3 4" xfId="2443"/>
    <cellStyle name="Заголовок 4 2" xfId="250"/>
    <cellStyle name="Заголовок 4 3" xfId="251"/>
    <cellStyle name="Заголовок 4 4" xfId="2444"/>
    <cellStyle name="Заметка" xfId="252"/>
    <cellStyle name="Заметка 2" xfId="2445"/>
    <cellStyle name="Заметка 2 2" xfId="2446"/>
    <cellStyle name="Заметка 2 3" xfId="2447"/>
    <cellStyle name="Заметка 2 4" xfId="2448"/>
    <cellStyle name="Заметка 2 5" xfId="2449"/>
    <cellStyle name="Заметка 2 6" xfId="2450"/>
    <cellStyle name="Заметка 2 7" xfId="2451"/>
    <cellStyle name="Заметка 2 8" xfId="2452"/>
    <cellStyle name="Заметка 3" xfId="2453"/>
    <cellStyle name="Заметка 4" xfId="2454"/>
    <cellStyle name="Заметка 5" xfId="2455"/>
    <cellStyle name="Заметка 6" xfId="2456"/>
    <cellStyle name="Заметка 7" xfId="2457"/>
    <cellStyle name="Заметка 8" xfId="2458"/>
    <cellStyle name="Заметка 9" xfId="2459"/>
    <cellStyle name="Итог 2" xfId="253"/>
    <cellStyle name="Итог 2 10" xfId="2460"/>
    <cellStyle name="Итог 2 10 2" xfId="2461"/>
    <cellStyle name="Итог 2 10 2 2" xfId="2462"/>
    <cellStyle name="Итог 2 10 2 3" xfId="2463"/>
    <cellStyle name="Итог 2 10 2 4" xfId="2464"/>
    <cellStyle name="Итог 2 10 2 5" xfId="2465"/>
    <cellStyle name="Итог 2 10 2 6" xfId="2466"/>
    <cellStyle name="Итог 2 10 2 7" xfId="2467"/>
    <cellStyle name="Итог 2 10 2 8" xfId="2468"/>
    <cellStyle name="Итог 2 10 3" xfId="2469"/>
    <cellStyle name="Итог 2 10 4" xfId="2470"/>
    <cellStyle name="Итог 2 10 5" xfId="2471"/>
    <cellStyle name="Итог 2 10 6" xfId="2472"/>
    <cellStyle name="Итог 2 10 7" xfId="2473"/>
    <cellStyle name="Итог 2 10 8" xfId="2474"/>
    <cellStyle name="Итог 2 10 9" xfId="2475"/>
    <cellStyle name="Итог 2 11" xfId="2476"/>
    <cellStyle name="Итог 2 11 2" xfId="2477"/>
    <cellStyle name="Итог 2 11 2 2" xfId="2478"/>
    <cellStyle name="Итог 2 11 2 3" xfId="2479"/>
    <cellStyle name="Итог 2 11 2 4" xfId="2480"/>
    <cellStyle name="Итог 2 11 2 5" xfId="2481"/>
    <cellStyle name="Итог 2 11 2 6" xfId="2482"/>
    <cellStyle name="Итог 2 11 2 7" xfId="2483"/>
    <cellStyle name="Итог 2 11 2 8" xfId="2484"/>
    <cellStyle name="Итог 2 11 3" xfId="2485"/>
    <cellStyle name="Итог 2 11 4" xfId="2486"/>
    <cellStyle name="Итог 2 11 5" xfId="2487"/>
    <cellStyle name="Итог 2 11 6" xfId="2488"/>
    <cellStyle name="Итог 2 11 7" xfId="2489"/>
    <cellStyle name="Итог 2 11 8" xfId="2490"/>
    <cellStyle name="Итог 2 11 9" xfId="2491"/>
    <cellStyle name="Итог 2 12" xfId="2492"/>
    <cellStyle name="Итог 2 12 2" xfId="2493"/>
    <cellStyle name="Итог 2 12 3" xfId="2494"/>
    <cellStyle name="Итог 2 12 4" xfId="2495"/>
    <cellStyle name="Итог 2 12 5" xfId="2496"/>
    <cellStyle name="Итог 2 12 6" xfId="2497"/>
    <cellStyle name="Итог 2 12 7" xfId="2498"/>
    <cellStyle name="Итог 2 12 8" xfId="2499"/>
    <cellStyle name="Итог 2 13" xfId="2500"/>
    <cellStyle name="Итог 2 14" xfId="2501"/>
    <cellStyle name="Итог 2 15" xfId="2502"/>
    <cellStyle name="Итог 2 16" xfId="2503"/>
    <cellStyle name="Итог 2 17" xfId="2504"/>
    <cellStyle name="Итог 2 18" xfId="2505"/>
    <cellStyle name="Итог 2 19" xfId="2506"/>
    <cellStyle name="Итог 2 2" xfId="2507"/>
    <cellStyle name="Итог 2 2 10" xfId="2508"/>
    <cellStyle name="Итог 2 2 2" xfId="2509"/>
    <cellStyle name="Итог 2 2 2 2" xfId="2510"/>
    <cellStyle name="Итог 2 2 2 2 2" xfId="2511"/>
    <cellStyle name="Итог 2 2 2 2 3" xfId="2512"/>
    <cellStyle name="Итог 2 2 2 2 4" xfId="2513"/>
    <cellStyle name="Итог 2 2 2 2 5" xfId="2514"/>
    <cellStyle name="Итог 2 2 2 2 6" xfId="2515"/>
    <cellStyle name="Итог 2 2 2 2 7" xfId="2516"/>
    <cellStyle name="Итог 2 2 2 2 8" xfId="2517"/>
    <cellStyle name="Итог 2 2 2 3" xfId="2518"/>
    <cellStyle name="Итог 2 2 2 4" xfId="2519"/>
    <cellStyle name="Итог 2 2 2 5" xfId="2520"/>
    <cellStyle name="Итог 2 2 2 6" xfId="2521"/>
    <cellStyle name="Итог 2 2 2 7" xfId="2522"/>
    <cellStyle name="Итог 2 2 2 8" xfId="2523"/>
    <cellStyle name="Итог 2 2 2 9" xfId="2524"/>
    <cellStyle name="Итог 2 2 3" xfId="2525"/>
    <cellStyle name="Итог 2 2 3 2" xfId="2526"/>
    <cellStyle name="Итог 2 2 3 3" xfId="2527"/>
    <cellStyle name="Итог 2 2 3 4" xfId="2528"/>
    <cellStyle name="Итог 2 2 3 5" xfId="2529"/>
    <cellStyle name="Итог 2 2 3 6" xfId="2530"/>
    <cellStyle name="Итог 2 2 3 7" xfId="2531"/>
    <cellStyle name="Итог 2 2 3 8" xfId="2532"/>
    <cellStyle name="Итог 2 2 4" xfId="2533"/>
    <cellStyle name="Итог 2 2 5" xfId="2534"/>
    <cellStyle name="Итог 2 2 6" xfId="2535"/>
    <cellStyle name="Итог 2 2 7" xfId="2536"/>
    <cellStyle name="Итог 2 2 8" xfId="2537"/>
    <cellStyle name="Итог 2 2 9" xfId="2538"/>
    <cellStyle name="Итог 2 3" xfId="2539"/>
    <cellStyle name="Итог 2 3 10" xfId="2540"/>
    <cellStyle name="Итог 2 3 2" xfId="2541"/>
    <cellStyle name="Итог 2 3 2 2" xfId="2542"/>
    <cellStyle name="Итог 2 3 2 2 2" xfId="2543"/>
    <cellStyle name="Итог 2 3 2 2 3" xfId="2544"/>
    <cellStyle name="Итог 2 3 2 2 4" xfId="2545"/>
    <cellStyle name="Итог 2 3 2 2 5" xfId="2546"/>
    <cellStyle name="Итог 2 3 2 2 6" xfId="2547"/>
    <cellStyle name="Итог 2 3 2 2 7" xfId="2548"/>
    <cellStyle name="Итог 2 3 2 2 8" xfId="2549"/>
    <cellStyle name="Итог 2 3 2 3" xfId="2550"/>
    <cellStyle name="Итог 2 3 2 4" xfId="2551"/>
    <cellStyle name="Итог 2 3 2 5" xfId="2552"/>
    <cellStyle name="Итог 2 3 2 6" xfId="2553"/>
    <cellStyle name="Итог 2 3 2 7" xfId="2554"/>
    <cellStyle name="Итог 2 3 2 8" xfId="2555"/>
    <cellStyle name="Итог 2 3 2 9" xfId="2556"/>
    <cellStyle name="Итог 2 3 3" xfId="2557"/>
    <cellStyle name="Итог 2 3 3 2" xfId="2558"/>
    <cellStyle name="Итог 2 3 3 3" xfId="2559"/>
    <cellStyle name="Итог 2 3 3 4" xfId="2560"/>
    <cellStyle name="Итог 2 3 3 5" xfId="2561"/>
    <cellStyle name="Итог 2 3 3 6" xfId="2562"/>
    <cellStyle name="Итог 2 3 3 7" xfId="2563"/>
    <cellStyle name="Итог 2 3 3 8" xfId="2564"/>
    <cellStyle name="Итог 2 3 4" xfId="2565"/>
    <cellStyle name="Итог 2 3 5" xfId="2566"/>
    <cellStyle name="Итог 2 3 6" xfId="2567"/>
    <cellStyle name="Итог 2 3 7" xfId="2568"/>
    <cellStyle name="Итог 2 3 8" xfId="2569"/>
    <cellStyle name="Итог 2 3 9" xfId="2570"/>
    <cellStyle name="Итог 2 4" xfId="2571"/>
    <cellStyle name="Итог 2 4 10" xfId="2572"/>
    <cellStyle name="Итог 2 4 2" xfId="2573"/>
    <cellStyle name="Итог 2 4 2 2" xfId="2574"/>
    <cellStyle name="Итог 2 4 2 2 2" xfId="2575"/>
    <cellStyle name="Итог 2 4 2 2 3" xfId="2576"/>
    <cellStyle name="Итог 2 4 2 2 4" xfId="2577"/>
    <cellStyle name="Итог 2 4 2 2 5" xfId="2578"/>
    <cellStyle name="Итог 2 4 2 2 6" xfId="2579"/>
    <cellStyle name="Итог 2 4 2 2 7" xfId="2580"/>
    <cellStyle name="Итог 2 4 2 2 8" xfId="2581"/>
    <cellStyle name="Итог 2 4 2 3" xfId="2582"/>
    <cellStyle name="Итог 2 4 2 4" xfId="2583"/>
    <cellStyle name="Итог 2 4 2 5" xfId="2584"/>
    <cellStyle name="Итог 2 4 2 6" xfId="2585"/>
    <cellStyle name="Итог 2 4 2 7" xfId="2586"/>
    <cellStyle name="Итог 2 4 2 8" xfId="2587"/>
    <cellStyle name="Итог 2 4 2 9" xfId="2588"/>
    <cellStyle name="Итог 2 4 3" xfId="2589"/>
    <cellStyle name="Итог 2 4 3 2" xfId="2590"/>
    <cellStyle name="Итог 2 4 3 3" xfId="2591"/>
    <cellStyle name="Итог 2 4 3 4" xfId="2592"/>
    <cellStyle name="Итог 2 4 3 5" xfId="2593"/>
    <cellStyle name="Итог 2 4 3 6" xfId="2594"/>
    <cellStyle name="Итог 2 4 3 7" xfId="2595"/>
    <cellStyle name="Итог 2 4 3 8" xfId="2596"/>
    <cellStyle name="Итог 2 4 4" xfId="2597"/>
    <cellStyle name="Итог 2 4 5" xfId="2598"/>
    <cellStyle name="Итог 2 4 6" xfId="2599"/>
    <cellStyle name="Итог 2 4 7" xfId="2600"/>
    <cellStyle name="Итог 2 4 8" xfId="2601"/>
    <cellStyle name="Итог 2 4 9" xfId="2602"/>
    <cellStyle name="Итог 2 5" xfId="2603"/>
    <cellStyle name="Итог 2 5 10" xfId="2604"/>
    <cellStyle name="Итог 2 5 2" xfId="2605"/>
    <cellStyle name="Итог 2 5 2 2" xfId="2606"/>
    <cellStyle name="Итог 2 5 2 2 2" xfId="2607"/>
    <cellStyle name="Итог 2 5 2 2 3" xfId="2608"/>
    <cellStyle name="Итог 2 5 2 2 4" xfId="2609"/>
    <cellStyle name="Итог 2 5 2 2 5" xfId="2610"/>
    <cellStyle name="Итог 2 5 2 2 6" xfId="2611"/>
    <cellStyle name="Итог 2 5 2 2 7" xfId="2612"/>
    <cellStyle name="Итог 2 5 2 2 8" xfId="2613"/>
    <cellStyle name="Итог 2 5 2 3" xfId="2614"/>
    <cellStyle name="Итог 2 5 2 4" xfId="2615"/>
    <cellStyle name="Итог 2 5 2 5" xfId="2616"/>
    <cellStyle name="Итог 2 5 2 6" xfId="2617"/>
    <cellStyle name="Итог 2 5 2 7" xfId="2618"/>
    <cellStyle name="Итог 2 5 2 8" xfId="2619"/>
    <cellStyle name="Итог 2 5 2 9" xfId="2620"/>
    <cellStyle name="Итог 2 5 3" xfId="2621"/>
    <cellStyle name="Итог 2 5 3 2" xfId="2622"/>
    <cellStyle name="Итог 2 5 3 3" xfId="2623"/>
    <cellStyle name="Итог 2 5 3 4" xfId="2624"/>
    <cellStyle name="Итог 2 5 3 5" xfId="2625"/>
    <cellStyle name="Итог 2 5 3 6" xfId="2626"/>
    <cellStyle name="Итог 2 5 3 7" xfId="2627"/>
    <cellStyle name="Итог 2 5 3 8" xfId="2628"/>
    <cellStyle name="Итог 2 5 4" xfId="2629"/>
    <cellStyle name="Итог 2 5 5" xfId="2630"/>
    <cellStyle name="Итог 2 5 6" xfId="2631"/>
    <cellStyle name="Итог 2 5 7" xfId="2632"/>
    <cellStyle name="Итог 2 5 8" xfId="2633"/>
    <cellStyle name="Итог 2 5 9" xfId="2634"/>
    <cellStyle name="Итог 2 6" xfId="2635"/>
    <cellStyle name="Итог 2 6 10" xfId="2636"/>
    <cellStyle name="Итог 2 6 2" xfId="2637"/>
    <cellStyle name="Итог 2 6 2 2" xfId="2638"/>
    <cellStyle name="Итог 2 6 2 2 2" xfId="2639"/>
    <cellStyle name="Итог 2 6 2 2 3" xfId="2640"/>
    <cellStyle name="Итог 2 6 2 2 4" xfId="2641"/>
    <cellStyle name="Итог 2 6 2 2 5" xfId="2642"/>
    <cellStyle name="Итог 2 6 2 2 6" xfId="2643"/>
    <cellStyle name="Итог 2 6 2 2 7" xfId="2644"/>
    <cellStyle name="Итог 2 6 2 2 8" xfId="2645"/>
    <cellStyle name="Итог 2 6 2 3" xfId="2646"/>
    <cellStyle name="Итог 2 6 2 4" xfId="2647"/>
    <cellStyle name="Итог 2 6 2 5" xfId="2648"/>
    <cellStyle name="Итог 2 6 2 6" xfId="2649"/>
    <cellStyle name="Итог 2 6 2 7" xfId="2650"/>
    <cellStyle name="Итог 2 6 2 8" xfId="2651"/>
    <cellStyle name="Итог 2 6 2 9" xfId="2652"/>
    <cellStyle name="Итог 2 6 3" xfId="2653"/>
    <cellStyle name="Итог 2 6 3 2" xfId="2654"/>
    <cellStyle name="Итог 2 6 3 3" xfId="2655"/>
    <cellStyle name="Итог 2 6 3 4" xfId="2656"/>
    <cellStyle name="Итог 2 6 3 5" xfId="2657"/>
    <cellStyle name="Итог 2 6 3 6" xfId="2658"/>
    <cellStyle name="Итог 2 6 3 7" xfId="2659"/>
    <cellStyle name="Итог 2 6 3 8" xfId="2660"/>
    <cellStyle name="Итог 2 6 4" xfId="2661"/>
    <cellStyle name="Итог 2 6 5" xfId="2662"/>
    <cellStyle name="Итог 2 6 6" xfId="2663"/>
    <cellStyle name="Итог 2 6 7" xfId="2664"/>
    <cellStyle name="Итог 2 6 8" xfId="2665"/>
    <cellStyle name="Итог 2 6 9" xfId="2666"/>
    <cellStyle name="Итог 2 7" xfId="2667"/>
    <cellStyle name="Итог 2 7 10" xfId="2668"/>
    <cellStyle name="Итог 2 7 2" xfId="2669"/>
    <cellStyle name="Итог 2 7 2 2" xfId="2670"/>
    <cellStyle name="Итог 2 7 2 2 2" xfId="2671"/>
    <cellStyle name="Итог 2 7 2 2 3" xfId="2672"/>
    <cellStyle name="Итог 2 7 2 2 4" xfId="2673"/>
    <cellStyle name="Итог 2 7 2 2 5" xfId="2674"/>
    <cellStyle name="Итог 2 7 2 2 6" xfId="2675"/>
    <cellStyle name="Итог 2 7 2 2 7" xfId="2676"/>
    <cellStyle name="Итог 2 7 2 2 8" xfId="2677"/>
    <cellStyle name="Итог 2 7 2 3" xfId="2678"/>
    <cellStyle name="Итог 2 7 2 4" xfId="2679"/>
    <cellStyle name="Итог 2 7 2 5" xfId="2680"/>
    <cellStyle name="Итог 2 7 2 6" xfId="2681"/>
    <cellStyle name="Итог 2 7 2 7" xfId="2682"/>
    <cellStyle name="Итог 2 7 2 8" xfId="2683"/>
    <cellStyle name="Итог 2 7 2 9" xfId="2684"/>
    <cellStyle name="Итог 2 7 3" xfId="2685"/>
    <cellStyle name="Итог 2 7 3 2" xfId="2686"/>
    <cellStyle name="Итог 2 7 3 3" xfId="2687"/>
    <cellStyle name="Итог 2 7 3 4" xfId="2688"/>
    <cellStyle name="Итог 2 7 3 5" xfId="2689"/>
    <cellStyle name="Итог 2 7 3 6" xfId="2690"/>
    <cellStyle name="Итог 2 7 3 7" xfId="2691"/>
    <cellStyle name="Итог 2 7 3 8" xfId="2692"/>
    <cellStyle name="Итог 2 7 4" xfId="2693"/>
    <cellStyle name="Итог 2 7 5" xfId="2694"/>
    <cellStyle name="Итог 2 7 6" xfId="2695"/>
    <cellStyle name="Итог 2 7 7" xfId="2696"/>
    <cellStyle name="Итог 2 7 8" xfId="2697"/>
    <cellStyle name="Итог 2 7 9" xfId="2698"/>
    <cellStyle name="Итог 2 8" xfId="2699"/>
    <cellStyle name="Итог 2 8 10" xfId="2700"/>
    <cellStyle name="Итог 2 8 2" xfId="2701"/>
    <cellStyle name="Итог 2 8 2 2" xfId="2702"/>
    <cellStyle name="Итог 2 8 2 2 2" xfId="2703"/>
    <cellStyle name="Итог 2 8 2 2 3" xfId="2704"/>
    <cellStyle name="Итог 2 8 2 2 4" xfId="2705"/>
    <cellStyle name="Итог 2 8 2 2 5" xfId="2706"/>
    <cellStyle name="Итог 2 8 2 2 6" xfId="2707"/>
    <cellStyle name="Итог 2 8 2 2 7" xfId="2708"/>
    <cellStyle name="Итог 2 8 2 2 8" xfId="2709"/>
    <cellStyle name="Итог 2 8 2 3" xfId="2710"/>
    <cellStyle name="Итог 2 8 2 4" xfId="2711"/>
    <cellStyle name="Итог 2 8 2 5" xfId="2712"/>
    <cellStyle name="Итог 2 8 2 6" xfId="2713"/>
    <cellStyle name="Итог 2 8 2 7" xfId="2714"/>
    <cellStyle name="Итог 2 8 2 8" xfId="2715"/>
    <cellStyle name="Итог 2 8 2 9" xfId="2716"/>
    <cellStyle name="Итог 2 8 3" xfId="2717"/>
    <cellStyle name="Итог 2 8 3 2" xfId="2718"/>
    <cellStyle name="Итог 2 8 3 3" xfId="2719"/>
    <cellStyle name="Итог 2 8 3 4" xfId="2720"/>
    <cellStyle name="Итог 2 8 3 5" xfId="2721"/>
    <cellStyle name="Итог 2 8 3 6" xfId="2722"/>
    <cellStyle name="Итог 2 8 3 7" xfId="2723"/>
    <cellStyle name="Итог 2 8 3 8" xfId="2724"/>
    <cellStyle name="Итог 2 8 4" xfId="2725"/>
    <cellStyle name="Итог 2 8 5" xfId="2726"/>
    <cellStyle name="Итог 2 8 6" xfId="2727"/>
    <cellStyle name="Итог 2 8 7" xfId="2728"/>
    <cellStyle name="Итог 2 8 8" xfId="2729"/>
    <cellStyle name="Итог 2 8 9" xfId="2730"/>
    <cellStyle name="Итог 2 9" xfId="2731"/>
    <cellStyle name="Итог 2 9 10" xfId="2732"/>
    <cellStyle name="Итог 2 9 2" xfId="2733"/>
    <cellStyle name="Итог 2 9 2 2" xfId="2734"/>
    <cellStyle name="Итог 2 9 2 2 2" xfId="2735"/>
    <cellStyle name="Итог 2 9 2 2 3" xfId="2736"/>
    <cellStyle name="Итог 2 9 2 2 4" xfId="2737"/>
    <cellStyle name="Итог 2 9 2 2 5" xfId="2738"/>
    <cellStyle name="Итог 2 9 2 2 6" xfId="2739"/>
    <cellStyle name="Итог 2 9 2 2 7" xfId="2740"/>
    <cellStyle name="Итог 2 9 2 2 8" xfId="2741"/>
    <cellStyle name="Итог 2 9 2 3" xfId="2742"/>
    <cellStyle name="Итог 2 9 2 4" xfId="2743"/>
    <cellStyle name="Итог 2 9 2 5" xfId="2744"/>
    <cellStyle name="Итог 2 9 2 6" xfId="2745"/>
    <cellStyle name="Итог 2 9 2 7" xfId="2746"/>
    <cellStyle name="Итог 2 9 2 8" xfId="2747"/>
    <cellStyle name="Итог 2 9 2 9" xfId="2748"/>
    <cellStyle name="Итог 2 9 3" xfId="2749"/>
    <cellStyle name="Итог 2 9 3 2" xfId="2750"/>
    <cellStyle name="Итог 2 9 3 3" xfId="2751"/>
    <cellStyle name="Итог 2 9 3 4" xfId="2752"/>
    <cellStyle name="Итог 2 9 3 5" xfId="2753"/>
    <cellStyle name="Итог 2 9 3 6" xfId="2754"/>
    <cellStyle name="Итог 2 9 3 7" xfId="2755"/>
    <cellStyle name="Итог 2 9 3 8" xfId="2756"/>
    <cellStyle name="Итог 2 9 4" xfId="2757"/>
    <cellStyle name="Итог 2 9 5" xfId="2758"/>
    <cellStyle name="Итог 2 9 6" xfId="2759"/>
    <cellStyle name="Итог 2 9 7" xfId="2760"/>
    <cellStyle name="Итог 2 9 8" xfId="2761"/>
    <cellStyle name="Итог 2 9 9" xfId="2762"/>
    <cellStyle name="Итог 3" xfId="254"/>
    <cellStyle name="Итог 3 2" xfId="2763"/>
    <cellStyle name="Итог 3 2 2" xfId="2764"/>
    <cellStyle name="Итог 3 2 3" xfId="2765"/>
    <cellStyle name="Итог 3 2 4" xfId="2766"/>
    <cellStyle name="Итог 3 2 5" xfId="2767"/>
    <cellStyle name="Итог 3 2 6" xfId="2768"/>
    <cellStyle name="Итог 3 2 7" xfId="2769"/>
    <cellStyle name="Итог 3 2 8" xfId="2770"/>
    <cellStyle name="Итог 3 3" xfId="2771"/>
    <cellStyle name="Итог 3 4" xfId="2772"/>
    <cellStyle name="Итог 3 5" xfId="2773"/>
    <cellStyle name="Итог 3 6" xfId="2774"/>
    <cellStyle name="Итог 3 7" xfId="2775"/>
    <cellStyle name="Итог 3 8" xfId="2776"/>
    <cellStyle name="Итог 3 9" xfId="2777"/>
    <cellStyle name="Итог 4" xfId="2778"/>
    <cellStyle name="Итог 4 2" xfId="2779"/>
    <cellStyle name="Итог 4 2 2" xfId="2780"/>
    <cellStyle name="Итог 4 2 3" xfId="2781"/>
    <cellStyle name="Итог 4 2 4" xfId="2782"/>
    <cellStyle name="Итог 4 2 5" xfId="2783"/>
    <cellStyle name="Итог 4 2 6" xfId="2784"/>
    <cellStyle name="Итог 4 2 7" xfId="2785"/>
    <cellStyle name="Итог 4 2 8" xfId="2786"/>
    <cellStyle name="Итог 4 3" xfId="2787"/>
    <cellStyle name="Итог 4 4" xfId="2788"/>
    <cellStyle name="Итог 4 5" xfId="2789"/>
    <cellStyle name="Итог 4 6" xfId="2790"/>
    <cellStyle name="Итог 4 7" xfId="2791"/>
    <cellStyle name="Итог 4 8" xfId="2792"/>
    <cellStyle name="Итог 4 9" xfId="2793"/>
    <cellStyle name="Контрольная ячейка 2" xfId="255"/>
    <cellStyle name="Контрольная ячейка 3" xfId="256"/>
    <cellStyle name="Контрольная ячейка 4" xfId="2794"/>
    <cellStyle name="Название 2" xfId="257"/>
    <cellStyle name="Название 3" xfId="258"/>
    <cellStyle name="Название 4" xfId="2795"/>
    <cellStyle name="Нейтральный 2" xfId="259"/>
    <cellStyle name="Нейтральный 3" xfId="260"/>
    <cellStyle name="Нейтральный 4" xfId="2796"/>
    <cellStyle name="Обычный" xfId="0" builtinId="0"/>
    <cellStyle name="Обычный 10" xfId="261"/>
    <cellStyle name="Обычный 10 2" xfId="262"/>
    <cellStyle name="Обычный 10 2 2" xfId="263"/>
    <cellStyle name="Обычный 10 2 2 2" xfId="2797"/>
    <cellStyle name="Обычный 10 2 2 3" xfId="2798"/>
    <cellStyle name="Обычный 10 2 2 4" xfId="2799"/>
    <cellStyle name="Обычный 10 3" xfId="2800"/>
    <cellStyle name="Обычный 10 3 2" xfId="2801"/>
    <cellStyle name="Обычный 10 3 3" xfId="2802"/>
    <cellStyle name="Обычный 10 3 4" xfId="2803"/>
    <cellStyle name="Обычный 10 4" xfId="2804"/>
    <cellStyle name="Обычный 10 5" xfId="2805"/>
    <cellStyle name="Обычный 10 6" xfId="2806"/>
    <cellStyle name="Обычный 10_02 Корректировка объемы МО на 2020 год (20.03.2020)" xfId="2807"/>
    <cellStyle name="Обычный 100" xfId="2808"/>
    <cellStyle name="Обычный 101" xfId="2809"/>
    <cellStyle name="Обычный 102" xfId="2810"/>
    <cellStyle name="Обычный 103" xfId="2811"/>
    <cellStyle name="Обычный 104" xfId="2812"/>
    <cellStyle name="Обычный 105" xfId="2813"/>
    <cellStyle name="Обычный 106" xfId="2814"/>
    <cellStyle name="Обычный 107" xfId="2815"/>
    <cellStyle name="Обычный 108" xfId="2816"/>
    <cellStyle name="Обычный 109" xfId="2817"/>
    <cellStyle name="Обычный 11" xfId="264"/>
    <cellStyle name="Обычный 11 2" xfId="2818"/>
    <cellStyle name="Обычный 11 2 2" xfId="2819"/>
    <cellStyle name="Обычный 11 2 3" xfId="265"/>
    <cellStyle name="Обычный 11 3" xfId="2820"/>
    <cellStyle name="Обычный 11 3 2" xfId="2821"/>
    <cellStyle name="Обычный 11 3 2 2" xfId="2822"/>
    <cellStyle name="Обычный 11 3 2 3" xfId="2823"/>
    <cellStyle name="Обычный 11 3 3" xfId="2824"/>
    <cellStyle name="Обычный 11 3 3 2" xfId="2825"/>
    <cellStyle name="Обычный 11 3 3 2 2" xfId="2826"/>
    <cellStyle name="Обычный 11 3 3 2 2 2" xfId="2827"/>
    <cellStyle name="Обычный 11 3 3 2 3" xfId="2828"/>
    <cellStyle name="Обычный 11 3 3_report_2 (2)" xfId="2829"/>
    <cellStyle name="Обычный 11 3_report_2 (2)" xfId="2830"/>
    <cellStyle name="Обычный 11_report (2)" xfId="2831"/>
    <cellStyle name="Обычный 110" xfId="2832"/>
    <cellStyle name="Обычный 111" xfId="2833"/>
    <cellStyle name="Обычный 112" xfId="2834"/>
    <cellStyle name="Обычный 113" xfId="2835"/>
    <cellStyle name="Обычный 114" xfId="2836"/>
    <cellStyle name="Обычный 115" xfId="2837"/>
    <cellStyle name="Обычный 116" xfId="2838"/>
    <cellStyle name="Обычный 117" xfId="2839"/>
    <cellStyle name="Обычный 118" xfId="2840"/>
    <cellStyle name="Обычный 119" xfId="2841"/>
    <cellStyle name="Обычный 12" xfId="266"/>
    <cellStyle name="Обычный 12 2" xfId="2842"/>
    <cellStyle name="Обычный 12 3" xfId="2843"/>
    <cellStyle name="Обычный 12_report_2 (2)" xfId="2844"/>
    <cellStyle name="Обычный 120" xfId="2845"/>
    <cellStyle name="Обычный 121" xfId="2846"/>
    <cellStyle name="Обычный 122" xfId="2847"/>
    <cellStyle name="Обычный 123" xfId="2848"/>
    <cellStyle name="Обычный 124" xfId="2849"/>
    <cellStyle name="Обычный 125" xfId="2850"/>
    <cellStyle name="Обычный 126" xfId="2851"/>
    <cellStyle name="Обычный 127" xfId="2852"/>
    <cellStyle name="Обычный 128" xfId="2853"/>
    <cellStyle name="Обычный 129" xfId="2854"/>
    <cellStyle name="Обычный 13" xfId="267"/>
    <cellStyle name="Обычный 13 2" xfId="2855"/>
    <cellStyle name="Обычный 13 2 2" xfId="2856"/>
    <cellStyle name="Обычный 13 3" xfId="2857"/>
    <cellStyle name="Обычный 13 3 2" xfId="2858"/>
    <cellStyle name="Обычный 13 3 2 2" xfId="2859"/>
    <cellStyle name="Обычный 13 3 2 2 2" xfId="2860"/>
    <cellStyle name="Обычный 13 3 2 2 2 2" xfId="2861"/>
    <cellStyle name="Обычный 13 3 2 2 2 3" xfId="2862"/>
    <cellStyle name="Обычный 13 3 2 2 2 4" xfId="2863"/>
    <cellStyle name="Обычный 13 3 2 2 2_report_2 (2)" xfId="2864"/>
    <cellStyle name="Обычный 13 3 2 2_report_2 (2)" xfId="2865"/>
    <cellStyle name="Обычный 13 3 2_report_2 (2)" xfId="2866"/>
    <cellStyle name="Обычный 13 3 3" xfId="2867"/>
    <cellStyle name="Обычный 13 3 3 2" xfId="2868"/>
    <cellStyle name="Обычный 13 3 3_report_2 (2)" xfId="2869"/>
    <cellStyle name="Обычный 13 3_report_2 (2)" xfId="2870"/>
    <cellStyle name="Обычный 13 4" xfId="2871"/>
    <cellStyle name="Обычный 13_report_2 (2)" xfId="2872"/>
    <cellStyle name="Обычный 130" xfId="2873"/>
    <cellStyle name="Обычный 131" xfId="2874"/>
    <cellStyle name="Обычный 132" xfId="2875"/>
    <cellStyle name="Обычный 133" xfId="2876"/>
    <cellStyle name="Обычный 134" xfId="2877"/>
    <cellStyle name="Обычный 135" xfId="2878"/>
    <cellStyle name="Обычный 136" xfId="2879"/>
    <cellStyle name="Обычный 137" xfId="2880"/>
    <cellStyle name="Обычный 138" xfId="2881"/>
    <cellStyle name="Обычный 139" xfId="2882"/>
    <cellStyle name="Обычный 14" xfId="268"/>
    <cellStyle name="Обычный 14 2" xfId="7"/>
    <cellStyle name="Обычный 14 2 2" xfId="269"/>
    <cellStyle name="Обычный 14 2 3" xfId="2883"/>
    <cellStyle name="Обычный 14 2 3 2" xfId="2884"/>
    <cellStyle name="Обычный 14 2 3 2 2" xfId="2885"/>
    <cellStyle name="Обычный 14 2 3 3" xfId="2886"/>
    <cellStyle name="Обычный 14 2_report_2 (2)" xfId="2887"/>
    <cellStyle name="Обычный 14 3" xfId="270"/>
    <cellStyle name="Обычный 14 4" xfId="271"/>
    <cellStyle name="Обычный 14 5" xfId="272"/>
    <cellStyle name="Обычный 14 6" xfId="273"/>
    <cellStyle name="Обычный 14 7" xfId="274"/>
    <cellStyle name="Обычный 14 8" xfId="2888"/>
    <cellStyle name="Обычный 14_report (2)" xfId="2889"/>
    <cellStyle name="Обычный 140" xfId="2890"/>
    <cellStyle name="Обычный 141" xfId="2891"/>
    <cellStyle name="Обычный 142" xfId="2892"/>
    <cellStyle name="Обычный 143" xfId="2893"/>
    <cellStyle name="Обычный 144" xfId="2894"/>
    <cellStyle name="Обычный 145" xfId="2895"/>
    <cellStyle name="Обычный 146" xfId="2896"/>
    <cellStyle name="Обычный 147" xfId="2897"/>
    <cellStyle name="Обычный 148" xfId="2898"/>
    <cellStyle name="Обычный 149" xfId="2899"/>
    <cellStyle name="Обычный 15" xfId="275"/>
    <cellStyle name="Обычный 15 2" xfId="2900"/>
    <cellStyle name="Обычный 15 2 2" xfId="2901"/>
    <cellStyle name="Обычный 15 3" xfId="2902"/>
    <cellStyle name="Обычный 15 4" xfId="2903"/>
    <cellStyle name="Обычный 15_report_2 (2)" xfId="2904"/>
    <cellStyle name="Обычный 150" xfId="2905"/>
    <cellStyle name="Обычный 151" xfId="2906"/>
    <cellStyle name="Обычный 152" xfId="2907"/>
    <cellStyle name="Обычный 153" xfId="2908"/>
    <cellStyle name="Обычный 154" xfId="2909"/>
    <cellStyle name="Обычный 155" xfId="2910"/>
    <cellStyle name="Обычный 156" xfId="2911"/>
    <cellStyle name="Обычный 157" xfId="2912"/>
    <cellStyle name="Обычный 158" xfId="2913"/>
    <cellStyle name="Обычный 159" xfId="2914"/>
    <cellStyle name="Обычный 16" xfId="276"/>
    <cellStyle name="Обычный 16 2" xfId="2915"/>
    <cellStyle name="Обычный 16 2 2" xfId="2916"/>
    <cellStyle name="Обычный 16 3" xfId="2917"/>
    <cellStyle name="Обычный 160" xfId="2918"/>
    <cellStyle name="Обычный 161" xfId="2919"/>
    <cellStyle name="Обычный 162" xfId="2920"/>
    <cellStyle name="Обычный 163" xfId="2921"/>
    <cellStyle name="Обычный 164" xfId="2922"/>
    <cellStyle name="Обычный 165" xfId="2923"/>
    <cellStyle name="Обычный 166" xfId="2924"/>
    <cellStyle name="Обычный 167" xfId="2925"/>
    <cellStyle name="Обычный 168" xfId="2926"/>
    <cellStyle name="Обычный 169" xfId="2927"/>
    <cellStyle name="Обычный 17" xfId="277"/>
    <cellStyle name="Обычный 17 2" xfId="2928"/>
    <cellStyle name="Обычный 17 3" xfId="2929"/>
    <cellStyle name="Обычный 17 4" xfId="2930"/>
    <cellStyle name="Обычный 170" xfId="2931"/>
    <cellStyle name="Обычный 171" xfId="2932"/>
    <cellStyle name="Обычный 172" xfId="2933"/>
    <cellStyle name="Обычный 173" xfId="2934"/>
    <cellStyle name="Обычный 174" xfId="2935"/>
    <cellStyle name="Обычный 175" xfId="2936"/>
    <cellStyle name="Обычный 176" xfId="2937"/>
    <cellStyle name="Обычный 177" xfId="2938"/>
    <cellStyle name="Обычный 178" xfId="2939"/>
    <cellStyle name="Обычный 179" xfId="2940"/>
    <cellStyle name="Обычный 18" xfId="278"/>
    <cellStyle name="Обычный 18 2" xfId="2"/>
    <cellStyle name="Обычный 18 3" xfId="279"/>
    <cellStyle name="Обычный 18 4" xfId="2941"/>
    <cellStyle name="Обычный 18_report_2 (2)" xfId="2942"/>
    <cellStyle name="Обычный 180" xfId="2943"/>
    <cellStyle name="Обычный 181" xfId="2944"/>
    <cellStyle name="Обычный 182" xfId="2945"/>
    <cellStyle name="Обычный 183" xfId="2946"/>
    <cellStyle name="Обычный 184" xfId="2947"/>
    <cellStyle name="Обычный 185" xfId="2948"/>
    <cellStyle name="Обычный 186" xfId="2949"/>
    <cellStyle name="Обычный 187" xfId="2950"/>
    <cellStyle name="Обычный 188" xfId="2951"/>
    <cellStyle name="Обычный 189" xfId="2952"/>
    <cellStyle name="Обычный 19" xfId="280"/>
    <cellStyle name="Обычный 19 2" xfId="2953"/>
    <cellStyle name="Обычный 190" xfId="2954"/>
    <cellStyle name="Обычный 191" xfId="2955"/>
    <cellStyle name="Обычный 192" xfId="2956"/>
    <cellStyle name="Обычный 193" xfId="2957"/>
    <cellStyle name="Обычный 194" xfId="2958"/>
    <cellStyle name="Обычный 195" xfId="2959"/>
    <cellStyle name="Обычный 196" xfId="2960"/>
    <cellStyle name="Обычный 197" xfId="2961"/>
    <cellStyle name="Обычный 198" xfId="2962"/>
    <cellStyle name="Обычный 199" xfId="2963"/>
    <cellStyle name="Обычный 2" xfId="281"/>
    <cellStyle name="Обычный 2 10" xfId="2964"/>
    <cellStyle name="Обычный 2 10 2" xfId="2965"/>
    <cellStyle name="Обычный 2 10 3" xfId="2966"/>
    <cellStyle name="Обычный 2 11" xfId="2967"/>
    <cellStyle name="Обычный 2 11 2" xfId="2968"/>
    <cellStyle name="Обычный 2 2" xfId="282"/>
    <cellStyle name="Обычный 2 2 10" xfId="2969"/>
    <cellStyle name="Обычный 2 2 2" xfId="283"/>
    <cellStyle name="Обычный 2 2 2 2" xfId="284"/>
    <cellStyle name="Обычный 2 2 2 2 2" xfId="2970"/>
    <cellStyle name="Обычный 2 2 2 3" xfId="2971"/>
    <cellStyle name="Обычный 2 2 2_С00-С80, С97, D00-D09 (8 мес)" xfId="2972"/>
    <cellStyle name="Обычный 2 2 3" xfId="285"/>
    <cellStyle name="Обычный 2 2 4" xfId="2973"/>
    <cellStyle name="Обычный 2 2 5" xfId="2974"/>
    <cellStyle name="Обычный 2 2 6" xfId="2975"/>
    <cellStyle name="Обычный 2 2 7" xfId="2976"/>
    <cellStyle name="Обычный 2 2 8" xfId="2977"/>
    <cellStyle name="Обычный 2 2 9" xfId="2978"/>
    <cellStyle name="Обычный 2 2_10" xfId="2979"/>
    <cellStyle name="Обычный 2 29" xfId="286"/>
    <cellStyle name="Обычный 2 3" xfId="287"/>
    <cellStyle name="Обычный 2 3 2" xfId="2980"/>
    <cellStyle name="Обычный 2 3_расчет" xfId="2981"/>
    <cellStyle name="Обычный 2 33" xfId="288"/>
    <cellStyle name="Обычный 2 37" xfId="289"/>
    <cellStyle name="Обычный 2 4" xfId="5"/>
    <cellStyle name="Обычный 2 4 2" xfId="2982"/>
    <cellStyle name="Обычный 2 4 3" xfId="2983"/>
    <cellStyle name="Обычный 2 4 4" xfId="2984"/>
    <cellStyle name="Обычный 2 40" xfId="290"/>
    <cellStyle name="Обычный 2 43" xfId="291"/>
    <cellStyle name="Обычный 2 47" xfId="292"/>
    <cellStyle name="Обычный 2 5" xfId="293"/>
    <cellStyle name="Обычный 2 50" xfId="294"/>
    <cellStyle name="Обычный 2 53" xfId="295"/>
    <cellStyle name="Обычный 2 56" xfId="296"/>
    <cellStyle name="Обычный 2 6" xfId="297"/>
    <cellStyle name="Обычный 2 60" xfId="298"/>
    <cellStyle name="Обычный 2 64" xfId="299"/>
    <cellStyle name="Обычный 2 7" xfId="300"/>
    <cellStyle name="Обычный 2 8" xfId="301"/>
    <cellStyle name="Обычный 2 9" xfId="302"/>
    <cellStyle name="Обычный 2_1" xfId="303"/>
    <cellStyle name="Обычный 20" xfId="304"/>
    <cellStyle name="Обычный 20 2" xfId="2985"/>
    <cellStyle name="Обычный 20 3" xfId="2986"/>
    <cellStyle name="Обычный 20_report_2 (2)" xfId="2987"/>
    <cellStyle name="Обычный 200" xfId="2988"/>
    <cellStyle name="Обычный 201" xfId="2989"/>
    <cellStyle name="Обычный 202" xfId="2990"/>
    <cellStyle name="Обычный 203" xfId="2991"/>
    <cellStyle name="Обычный 204" xfId="2992"/>
    <cellStyle name="Обычный 205" xfId="2993"/>
    <cellStyle name="Обычный 206" xfId="2994"/>
    <cellStyle name="Обычный 207" xfId="2995"/>
    <cellStyle name="Обычный 208" xfId="2996"/>
    <cellStyle name="Обычный 209" xfId="2997"/>
    <cellStyle name="Обычный 21" xfId="305"/>
    <cellStyle name="Обычный 21 2" xfId="2998"/>
    <cellStyle name="Обычный 21 3" xfId="2999"/>
    <cellStyle name="Обычный 21 4" xfId="3000"/>
    <cellStyle name="Обычный 210" xfId="3001"/>
    <cellStyle name="Обычный 211" xfId="3002"/>
    <cellStyle name="Обычный 212" xfId="3003"/>
    <cellStyle name="Обычный 213" xfId="3004"/>
    <cellStyle name="Обычный 214" xfId="3005"/>
    <cellStyle name="Обычный 215" xfId="3006"/>
    <cellStyle name="Обычный 216" xfId="3007"/>
    <cellStyle name="Обычный 217" xfId="3008"/>
    <cellStyle name="Обычный 218" xfId="3009"/>
    <cellStyle name="Обычный 219" xfId="3010"/>
    <cellStyle name="Обычный 22" xfId="8"/>
    <cellStyle name="Обычный 22 2" xfId="3011"/>
    <cellStyle name="Обычный 220" xfId="3012"/>
    <cellStyle name="Обычный 221" xfId="3013"/>
    <cellStyle name="Обычный 222" xfId="3014"/>
    <cellStyle name="Обычный 223" xfId="3015"/>
    <cellStyle name="Обычный 224" xfId="3016"/>
    <cellStyle name="Обычный 225" xfId="3017"/>
    <cellStyle name="Обычный 226" xfId="3018"/>
    <cellStyle name="Обычный 227" xfId="3019"/>
    <cellStyle name="Обычный 228" xfId="3020"/>
    <cellStyle name="Обычный 229" xfId="3021"/>
    <cellStyle name="Обычный 23" xfId="3022"/>
    <cellStyle name="Обычный 23 2" xfId="3023"/>
    <cellStyle name="Обычный 230" xfId="3024"/>
    <cellStyle name="Обычный 231" xfId="3025"/>
    <cellStyle name="Обычный 232" xfId="3026"/>
    <cellStyle name="Обычный 233" xfId="3027"/>
    <cellStyle name="Обычный 234" xfId="3028"/>
    <cellStyle name="Обычный 235" xfId="3029"/>
    <cellStyle name="Обычный 236" xfId="3030"/>
    <cellStyle name="Обычный 237" xfId="3031"/>
    <cellStyle name="Обычный 238" xfId="3032"/>
    <cellStyle name="Обычный 239" xfId="3033"/>
    <cellStyle name="Обычный 24" xfId="3034"/>
    <cellStyle name="Обычный 240" xfId="3035"/>
    <cellStyle name="Обычный 241" xfId="3036"/>
    <cellStyle name="Обычный 242" xfId="3037"/>
    <cellStyle name="Обычный 243" xfId="3038"/>
    <cellStyle name="Обычный 244" xfId="3039"/>
    <cellStyle name="Обычный 245" xfId="3040"/>
    <cellStyle name="Обычный 246" xfId="3041"/>
    <cellStyle name="Обычный 247" xfId="3042"/>
    <cellStyle name="Обычный 248" xfId="3043"/>
    <cellStyle name="Обычный 249" xfId="3044"/>
    <cellStyle name="Обычный 25" xfId="306"/>
    <cellStyle name="Обычный 25 2" xfId="3045"/>
    <cellStyle name="Обычный 25 3" xfId="3046"/>
    <cellStyle name="Обычный 25_report_2 (2)" xfId="3047"/>
    <cellStyle name="Обычный 250" xfId="3048"/>
    <cellStyle name="Обычный 251" xfId="3049"/>
    <cellStyle name="Обычный 252" xfId="3050"/>
    <cellStyle name="Обычный 253" xfId="3051"/>
    <cellStyle name="Обычный 254" xfId="3052"/>
    <cellStyle name="Обычный 255" xfId="3053"/>
    <cellStyle name="Обычный 256" xfId="3054"/>
    <cellStyle name="Обычный 257" xfId="3055"/>
    <cellStyle name="Обычный 258" xfId="3056"/>
    <cellStyle name="Обычный 259" xfId="3057"/>
    <cellStyle name="Обычный 26" xfId="3058"/>
    <cellStyle name="Обычный 260" xfId="3059"/>
    <cellStyle name="Обычный 261" xfId="3060"/>
    <cellStyle name="Обычный 262" xfId="3061"/>
    <cellStyle name="Обычный 263" xfId="3062"/>
    <cellStyle name="Обычный 264" xfId="3063"/>
    <cellStyle name="Обычный 265" xfId="3064"/>
    <cellStyle name="Обычный 266" xfId="3065"/>
    <cellStyle name="Обычный 267" xfId="3066"/>
    <cellStyle name="Обычный 268" xfId="3067"/>
    <cellStyle name="Обычный 269" xfId="3068"/>
    <cellStyle name="Обычный 27" xfId="3069"/>
    <cellStyle name="Обычный 27 2" xfId="3070"/>
    <cellStyle name="Обычный 27_report_2 (2)" xfId="3071"/>
    <cellStyle name="Обычный 270" xfId="3072"/>
    <cellStyle name="Обычный 270 2" xfId="3073"/>
    <cellStyle name="Обычный 271" xfId="3074"/>
    <cellStyle name="Обычный 272" xfId="3075"/>
    <cellStyle name="Обычный 272 2" xfId="3076"/>
    <cellStyle name="Обычный 272 2 2" xfId="3077"/>
    <cellStyle name="Обычный 272 3" xfId="3078"/>
    <cellStyle name="Обычный 273" xfId="3079"/>
    <cellStyle name="Обычный 274" xfId="3080"/>
    <cellStyle name="Обычный 274 2" xfId="3081"/>
    <cellStyle name="Обычный 275" xfId="3082"/>
    <cellStyle name="Обычный 275 2" xfId="3083"/>
    <cellStyle name="Обычный 276" xfId="3084"/>
    <cellStyle name="Обычный 276 2" xfId="3085"/>
    <cellStyle name="Обычный 277" xfId="3086"/>
    <cellStyle name="Обычный 278" xfId="3087"/>
    <cellStyle name="Обычный 278 2" xfId="3088"/>
    <cellStyle name="Обычный 279" xfId="3089"/>
    <cellStyle name="Обычный 279 2" xfId="3090"/>
    <cellStyle name="Обычный 28" xfId="3091"/>
    <cellStyle name="Обычный 28 2" xfId="3092"/>
    <cellStyle name="Обычный 28_report_2 (2)" xfId="3093"/>
    <cellStyle name="Обычный 280" xfId="3094"/>
    <cellStyle name="Обычный 280 2" xfId="3095"/>
    <cellStyle name="Обычный 281" xfId="3096"/>
    <cellStyle name="Обычный 282" xfId="3097"/>
    <cellStyle name="Обычный 283" xfId="3098"/>
    <cellStyle name="Обычный 284" xfId="3099"/>
    <cellStyle name="Обычный 285" xfId="3100"/>
    <cellStyle name="Обычный 286" xfId="3101"/>
    <cellStyle name="Обычный 287" xfId="3102"/>
    <cellStyle name="Обычный 288" xfId="3103"/>
    <cellStyle name="Обычный 289" xfId="3104"/>
    <cellStyle name="Обычный 29" xfId="3105"/>
    <cellStyle name="Обычный 290" xfId="3106"/>
    <cellStyle name="Обычный 291" xfId="3107"/>
    <cellStyle name="Обычный 292" xfId="3108"/>
    <cellStyle name="Обычный 293" xfId="3109"/>
    <cellStyle name="Обычный 294" xfId="3110"/>
    <cellStyle name="Обычный 295" xfId="3111"/>
    <cellStyle name="Обычный 296" xfId="3112"/>
    <cellStyle name="Обычный 297" xfId="3113"/>
    <cellStyle name="Обычный 298" xfId="3114"/>
    <cellStyle name="Обычный 299" xfId="3115"/>
    <cellStyle name="Обычный 3" xfId="307"/>
    <cellStyle name="Обычный 3 2" xfId="308"/>
    <cellStyle name="Обычный 3 2 2" xfId="309"/>
    <cellStyle name="Обычный 3 2 2 2" xfId="3116"/>
    <cellStyle name="Обычный 3 2 2 3" xfId="3117"/>
    <cellStyle name="Обычный 3 2 3" xfId="3118"/>
    <cellStyle name="Обычный 3 2 4" xfId="3119"/>
    <cellStyle name="Обычный 3 2 5" xfId="3120"/>
    <cellStyle name="Обычный 3 2_19 03 2019 Прогноз тариф (2)" xfId="310"/>
    <cellStyle name="Обычный 3 3" xfId="311"/>
    <cellStyle name="Обычный 3 3 2" xfId="3121"/>
    <cellStyle name="Обычный 3 3 3" xfId="3122"/>
    <cellStyle name="Обычный 3 3_report (2)" xfId="3123"/>
    <cellStyle name="Обычный 3 4" xfId="3124"/>
    <cellStyle name="Обычный 3 5" xfId="3125"/>
    <cellStyle name="Обычный 3 6" xfId="3126"/>
    <cellStyle name="Обычный 3 7" xfId="3127"/>
    <cellStyle name="Обычный 3 8" xfId="3128"/>
    <cellStyle name="Обычный 3_10" xfId="3129"/>
    <cellStyle name="Обычный 30" xfId="3130"/>
    <cellStyle name="Обычный 30 2" xfId="3131"/>
    <cellStyle name="Обычный 30 2 2" xfId="3132"/>
    <cellStyle name="Обычный 30 3" xfId="3133"/>
    <cellStyle name="Обычный 300" xfId="3134"/>
    <cellStyle name="Обычный 301" xfId="3135"/>
    <cellStyle name="Обычный 302" xfId="3136"/>
    <cellStyle name="Обычный 303" xfId="3137"/>
    <cellStyle name="Обычный 304" xfId="3138"/>
    <cellStyle name="Обычный 31" xfId="3139"/>
    <cellStyle name="Обычный 32" xfId="3140"/>
    <cellStyle name="Обычный 33" xfId="3141"/>
    <cellStyle name="Обычный 34" xfId="3142"/>
    <cellStyle name="Обычный 35" xfId="3143"/>
    <cellStyle name="Обычный 36" xfId="3144"/>
    <cellStyle name="Обычный 37" xfId="3145"/>
    <cellStyle name="Обычный 38" xfId="3146"/>
    <cellStyle name="Обычный 39" xfId="3147"/>
    <cellStyle name="Обычный 4" xfId="312"/>
    <cellStyle name="Обычный 4 2" xfId="313"/>
    <cellStyle name="Обычный 4 2 2" xfId="3148"/>
    <cellStyle name="Обычный 4 2 2 2" xfId="3149"/>
    <cellStyle name="Обычный 4 2 3" xfId="3150"/>
    <cellStyle name="Обычный 4 2_Xl0001096" xfId="3151"/>
    <cellStyle name="Обычный 4 3" xfId="314"/>
    <cellStyle name="Обычный 4 3 2" xfId="3152"/>
    <cellStyle name="Обычный 4 3 3" xfId="3153"/>
    <cellStyle name="Обычный 4 4" xfId="3154"/>
    <cellStyle name="Обычный 4 4 2" xfId="3155"/>
    <cellStyle name="Обычный 4 4 3" xfId="3156"/>
    <cellStyle name="Обычный 4 4 4" xfId="3157"/>
    <cellStyle name="Обычный 4 4 5" xfId="3158"/>
    <cellStyle name="Обычный 4 5" xfId="3159"/>
    <cellStyle name="Обычный 4 6" xfId="3160"/>
    <cellStyle name="Обычный 4 6 2" xfId="3161"/>
    <cellStyle name="Обычный 4 6 3" xfId="3162"/>
    <cellStyle name="Обычный 4 7" xfId="3163"/>
    <cellStyle name="Обычный 4_10" xfId="315"/>
    <cellStyle name="Обычный 40" xfId="3164"/>
    <cellStyle name="Обычный 41" xfId="3165"/>
    <cellStyle name="Обычный 42" xfId="3166"/>
    <cellStyle name="Обычный 43" xfId="3167"/>
    <cellStyle name="Обычный 44" xfId="3168"/>
    <cellStyle name="Обычный 45" xfId="3169"/>
    <cellStyle name="Обычный 46" xfId="3170"/>
    <cellStyle name="Обычный 47" xfId="3171"/>
    <cellStyle name="Обычный 48" xfId="3172"/>
    <cellStyle name="Обычный 49" xfId="3173"/>
    <cellStyle name="Обычный 5" xfId="316"/>
    <cellStyle name="Обычный 5 2" xfId="317"/>
    <cellStyle name="Обычный 5 3" xfId="3174"/>
    <cellStyle name="Обычный 5 4" xfId="3175"/>
    <cellStyle name="Обычный 5_11" xfId="3176"/>
    <cellStyle name="Обычный 50" xfId="3177"/>
    <cellStyle name="Обычный 51" xfId="3178"/>
    <cellStyle name="Обычный 52" xfId="3179"/>
    <cellStyle name="Обычный 53" xfId="3180"/>
    <cellStyle name="Обычный 54" xfId="3181"/>
    <cellStyle name="Обычный 55" xfId="3182"/>
    <cellStyle name="Обычный 56" xfId="3183"/>
    <cellStyle name="Обычный 57" xfId="3184"/>
    <cellStyle name="Обычный 58" xfId="3185"/>
    <cellStyle name="Обычный 59" xfId="3186"/>
    <cellStyle name="Обычный 6" xfId="318"/>
    <cellStyle name="Обычный 6 2" xfId="319"/>
    <cellStyle name="Обычный 6 2 5" xfId="320"/>
    <cellStyle name="Обычный 6 3" xfId="321"/>
    <cellStyle name="Обычный 6 4" xfId="3187"/>
    <cellStyle name="Обычный 6 4 2" xfId="3188"/>
    <cellStyle name="Обычный 6_15B04100" xfId="3189"/>
    <cellStyle name="Обычный 60" xfId="3190"/>
    <cellStyle name="Обычный 61" xfId="3191"/>
    <cellStyle name="Обычный 62" xfId="3192"/>
    <cellStyle name="Обычный 63" xfId="3193"/>
    <cellStyle name="Обычный 64" xfId="3194"/>
    <cellStyle name="Обычный 65" xfId="3195"/>
    <cellStyle name="Обычный 66" xfId="3196"/>
    <cellStyle name="Обычный 67" xfId="3197"/>
    <cellStyle name="Обычный 68" xfId="3198"/>
    <cellStyle name="Обычный 69" xfId="3199"/>
    <cellStyle name="Обычный 7" xfId="322"/>
    <cellStyle name="Обычный 7 2" xfId="323"/>
    <cellStyle name="Обычный 7 2 2" xfId="324"/>
    <cellStyle name="Обычный 7 2 3" xfId="3200"/>
    <cellStyle name="Обычный 7 3" xfId="3201"/>
    <cellStyle name="Обычный 7_2021" xfId="3202"/>
    <cellStyle name="Обычный 70" xfId="3203"/>
    <cellStyle name="Обычный 71" xfId="3204"/>
    <cellStyle name="Обычный 72" xfId="3205"/>
    <cellStyle name="Обычный 73" xfId="3206"/>
    <cellStyle name="Обычный 74" xfId="3207"/>
    <cellStyle name="Обычный 75" xfId="3208"/>
    <cellStyle name="Обычный 76" xfId="3209"/>
    <cellStyle name="Обычный 77" xfId="3210"/>
    <cellStyle name="Обычный 78" xfId="3211"/>
    <cellStyle name="Обычный 79" xfId="3212"/>
    <cellStyle name="Обычный 8" xfId="325"/>
    <cellStyle name="Обычный 8 2" xfId="3213"/>
    <cellStyle name="Обычный 8_2021" xfId="3214"/>
    <cellStyle name="Обычный 80" xfId="3215"/>
    <cellStyle name="Обычный 81" xfId="3216"/>
    <cellStyle name="Обычный 82" xfId="3217"/>
    <cellStyle name="Обычный 83" xfId="3218"/>
    <cellStyle name="Обычный 84" xfId="3219"/>
    <cellStyle name="Обычный 85" xfId="3220"/>
    <cellStyle name="Обычный 86" xfId="3221"/>
    <cellStyle name="Обычный 87" xfId="3222"/>
    <cellStyle name="Обычный 88" xfId="3223"/>
    <cellStyle name="Обычный 89" xfId="3224"/>
    <cellStyle name="Обычный 9" xfId="326"/>
    <cellStyle name="Обычный 9 2" xfId="3225"/>
    <cellStyle name="Обычный 9 2 2" xfId="3226"/>
    <cellStyle name="Обычный 90" xfId="3227"/>
    <cellStyle name="Обычный 91" xfId="3228"/>
    <cellStyle name="Обычный 92" xfId="3229"/>
    <cellStyle name="Обычный 93" xfId="3230"/>
    <cellStyle name="Обычный 94" xfId="3231"/>
    <cellStyle name="Обычный 95" xfId="3232"/>
    <cellStyle name="Обычный 96" xfId="3233"/>
    <cellStyle name="Обычный 97" xfId="3234"/>
    <cellStyle name="Обычный 98" xfId="3235"/>
    <cellStyle name="Обычный 99" xfId="3236"/>
    <cellStyle name="Плохой 2" xfId="327"/>
    <cellStyle name="Плохой 3" xfId="328"/>
    <cellStyle name="Плохой 4" xfId="3237"/>
    <cellStyle name="Пояснение 2" xfId="329"/>
    <cellStyle name="Пояснение 3" xfId="330"/>
    <cellStyle name="Пояснение 4" xfId="3238"/>
    <cellStyle name="Примечание 2" xfId="331"/>
    <cellStyle name="Примечание 2 10" xfId="3239"/>
    <cellStyle name="Примечание 2 10 2" xfId="3240"/>
    <cellStyle name="Примечание 2 10 2 2" xfId="3241"/>
    <cellStyle name="Примечание 2 10 2 3" xfId="3242"/>
    <cellStyle name="Примечание 2 10 2 4" xfId="3243"/>
    <cellStyle name="Примечание 2 10 2 5" xfId="3244"/>
    <cellStyle name="Примечание 2 10 2 6" xfId="3245"/>
    <cellStyle name="Примечание 2 10 2 7" xfId="3246"/>
    <cellStyle name="Примечание 2 10 2 8" xfId="3247"/>
    <cellStyle name="Примечание 2 10 3" xfId="3248"/>
    <cellStyle name="Примечание 2 10 4" xfId="3249"/>
    <cellStyle name="Примечание 2 10 5" xfId="3250"/>
    <cellStyle name="Примечание 2 10 6" xfId="3251"/>
    <cellStyle name="Примечание 2 10 7" xfId="3252"/>
    <cellStyle name="Примечание 2 10 8" xfId="3253"/>
    <cellStyle name="Примечание 2 10 9" xfId="3254"/>
    <cellStyle name="Примечание 2 11" xfId="3255"/>
    <cellStyle name="Примечание 2 11 2" xfId="3256"/>
    <cellStyle name="Примечание 2 11 2 2" xfId="3257"/>
    <cellStyle name="Примечание 2 11 2 3" xfId="3258"/>
    <cellStyle name="Примечание 2 11 2 4" xfId="3259"/>
    <cellStyle name="Примечание 2 11 2 5" xfId="3260"/>
    <cellStyle name="Примечание 2 11 2 6" xfId="3261"/>
    <cellStyle name="Примечание 2 11 2 7" xfId="3262"/>
    <cellStyle name="Примечание 2 11 2 8" xfId="3263"/>
    <cellStyle name="Примечание 2 11 3" xfId="3264"/>
    <cellStyle name="Примечание 2 11 4" xfId="3265"/>
    <cellStyle name="Примечание 2 11 5" xfId="3266"/>
    <cellStyle name="Примечание 2 11 6" xfId="3267"/>
    <cellStyle name="Примечание 2 11 7" xfId="3268"/>
    <cellStyle name="Примечание 2 11 8" xfId="3269"/>
    <cellStyle name="Примечание 2 11 9" xfId="3270"/>
    <cellStyle name="Примечание 2 12" xfId="3271"/>
    <cellStyle name="Примечание 2 12 2" xfId="3272"/>
    <cellStyle name="Примечание 2 12 3" xfId="3273"/>
    <cellStyle name="Примечание 2 12 4" xfId="3274"/>
    <cellStyle name="Примечание 2 12 5" xfId="3275"/>
    <cellStyle name="Примечание 2 12 6" xfId="3276"/>
    <cellStyle name="Примечание 2 12 7" xfId="3277"/>
    <cellStyle name="Примечание 2 12 8" xfId="3278"/>
    <cellStyle name="Примечание 2 13" xfId="3279"/>
    <cellStyle name="Примечание 2 14" xfId="3280"/>
    <cellStyle name="Примечание 2 15" xfId="3281"/>
    <cellStyle name="Примечание 2 16" xfId="3282"/>
    <cellStyle name="Примечание 2 17" xfId="3283"/>
    <cellStyle name="Примечание 2 18" xfId="3284"/>
    <cellStyle name="Примечание 2 19" xfId="3285"/>
    <cellStyle name="Примечание 2 2" xfId="3286"/>
    <cellStyle name="Примечание 2 2 10" xfId="3287"/>
    <cellStyle name="Примечание 2 2 2" xfId="3288"/>
    <cellStyle name="Примечание 2 2 2 2" xfId="3289"/>
    <cellStyle name="Примечание 2 2 2 2 2" xfId="3290"/>
    <cellStyle name="Примечание 2 2 2 2 3" xfId="3291"/>
    <cellStyle name="Примечание 2 2 2 2 4" xfId="3292"/>
    <cellStyle name="Примечание 2 2 2 2 5" xfId="3293"/>
    <cellStyle name="Примечание 2 2 2 2 6" xfId="3294"/>
    <cellStyle name="Примечание 2 2 2 2 7" xfId="3295"/>
    <cellStyle name="Примечание 2 2 2 2 8" xfId="3296"/>
    <cellStyle name="Примечание 2 2 2 3" xfId="3297"/>
    <cellStyle name="Примечание 2 2 2 4" xfId="3298"/>
    <cellStyle name="Примечание 2 2 2 5" xfId="3299"/>
    <cellStyle name="Примечание 2 2 2 6" xfId="3300"/>
    <cellStyle name="Примечание 2 2 2 7" xfId="3301"/>
    <cellStyle name="Примечание 2 2 2 8" xfId="3302"/>
    <cellStyle name="Примечание 2 2 2 9" xfId="3303"/>
    <cellStyle name="Примечание 2 2 3" xfId="3304"/>
    <cellStyle name="Примечание 2 2 3 2" xfId="3305"/>
    <cellStyle name="Примечание 2 2 3 3" xfId="3306"/>
    <cellStyle name="Примечание 2 2 3 4" xfId="3307"/>
    <cellStyle name="Примечание 2 2 3 5" xfId="3308"/>
    <cellStyle name="Примечание 2 2 3 6" xfId="3309"/>
    <cellStyle name="Примечание 2 2 3 7" xfId="3310"/>
    <cellStyle name="Примечание 2 2 3 8" xfId="3311"/>
    <cellStyle name="Примечание 2 2 4" xfId="3312"/>
    <cellStyle name="Примечание 2 2 5" xfId="3313"/>
    <cellStyle name="Примечание 2 2 6" xfId="3314"/>
    <cellStyle name="Примечание 2 2 7" xfId="3315"/>
    <cellStyle name="Примечание 2 2 8" xfId="3316"/>
    <cellStyle name="Примечание 2 2 9" xfId="3317"/>
    <cellStyle name="Примечание 2 3" xfId="3318"/>
    <cellStyle name="Примечание 2 3 10" xfId="3319"/>
    <cellStyle name="Примечание 2 3 2" xfId="3320"/>
    <cellStyle name="Примечание 2 3 2 2" xfId="3321"/>
    <cellStyle name="Примечание 2 3 2 2 2" xfId="3322"/>
    <cellStyle name="Примечание 2 3 2 2 3" xfId="3323"/>
    <cellStyle name="Примечание 2 3 2 2 4" xfId="3324"/>
    <cellStyle name="Примечание 2 3 2 2 5" xfId="3325"/>
    <cellStyle name="Примечание 2 3 2 2 6" xfId="3326"/>
    <cellStyle name="Примечание 2 3 2 2 7" xfId="3327"/>
    <cellStyle name="Примечание 2 3 2 2 8" xfId="3328"/>
    <cellStyle name="Примечание 2 3 2 3" xfId="3329"/>
    <cellStyle name="Примечание 2 3 2 4" xfId="3330"/>
    <cellStyle name="Примечание 2 3 2 5" xfId="3331"/>
    <cellStyle name="Примечание 2 3 2 6" xfId="3332"/>
    <cellStyle name="Примечание 2 3 2 7" xfId="3333"/>
    <cellStyle name="Примечание 2 3 2 8" xfId="3334"/>
    <cellStyle name="Примечание 2 3 2 9" xfId="3335"/>
    <cellStyle name="Примечание 2 3 3" xfId="3336"/>
    <cellStyle name="Примечание 2 3 3 2" xfId="3337"/>
    <cellStyle name="Примечание 2 3 3 3" xfId="3338"/>
    <cellStyle name="Примечание 2 3 3 4" xfId="3339"/>
    <cellStyle name="Примечание 2 3 3 5" xfId="3340"/>
    <cellStyle name="Примечание 2 3 3 6" xfId="3341"/>
    <cellStyle name="Примечание 2 3 3 7" xfId="3342"/>
    <cellStyle name="Примечание 2 3 3 8" xfId="3343"/>
    <cellStyle name="Примечание 2 3 4" xfId="3344"/>
    <cellStyle name="Примечание 2 3 5" xfId="3345"/>
    <cellStyle name="Примечание 2 3 6" xfId="3346"/>
    <cellStyle name="Примечание 2 3 7" xfId="3347"/>
    <cellStyle name="Примечание 2 3 8" xfId="3348"/>
    <cellStyle name="Примечание 2 3 9" xfId="3349"/>
    <cellStyle name="Примечание 2 4" xfId="3350"/>
    <cellStyle name="Примечание 2 4 10" xfId="3351"/>
    <cellStyle name="Примечание 2 4 2" xfId="3352"/>
    <cellStyle name="Примечание 2 4 2 2" xfId="3353"/>
    <cellStyle name="Примечание 2 4 2 2 2" xfId="3354"/>
    <cellStyle name="Примечание 2 4 2 2 3" xfId="3355"/>
    <cellStyle name="Примечание 2 4 2 2 4" xfId="3356"/>
    <cellStyle name="Примечание 2 4 2 2 5" xfId="3357"/>
    <cellStyle name="Примечание 2 4 2 2 6" xfId="3358"/>
    <cellStyle name="Примечание 2 4 2 2 7" xfId="3359"/>
    <cellStyle name="Примечание 2 4 2 2 8" xfId="3360"/>
    <cellStyle name="Примечание 2 4 2 3" xfId="3361"/>
    <cellStyle name="Примечание 2 4 2 4" xfId="3362"/>
    <cellStyle name="Примечание 2 4 2 5" xfId="3363"/>
    <cellStyle name="Примечание 2 4 2 6" xfId="3364"/>
    <cellStyle name="Примечание 2 4 2 7" xfId="3365"/>
    <cellStyle name="Примечание 2 4 2 8" xfId="3366"/>
    <cellStyle name="Примечание 2 4 2 9" xfId="3367"/>
    <cellStyle name="Примечание 2 4 3" xfId="3368"/>
    <cellStyle name="Примечание 2 4 3 2" xfId="3369"/>
    <cellStyle name="Примечание 2 4 3 3" xfId="3370"/>
    <cellStyle name="Примечание 2 4 3 4" xfId="3371"/>
    <cellStyle name="Примечание 2 4 3 5" xfId="3372"/>
    <cellStyle name="Примечание 2 4 3 6" xfId="3373"/>
    <cellStyle name="Примечание 2 4 3 7" xfId="3374"/>
    <cellStyle name="Примечание 2 4 3 8" xfId="3375"/>
    <cellStyle name="Примечание 2 4 4" xfId="3376"/>
    <cellStyle name="Примечание 2 4 5" xfId="3377"/>
    <cellStyle name="Примечание 2 4 6" xfId="3378"/>
    <cellStyle name="Примечание 2 4 7" xfId="3379"/>
    <cellStyle name="Примечание 2 4 8" xfId="3380"/>
    <cellStyle name="Примечание 2 4 9" xfId="3381"/>
    <cellStyle name="Примечание 2 5" xfId="3382"/>
    <cellStyle name="Примечание 2 5 10" xfId="3383"/>
    <cellStyle name="Примечание 2 5 2" xfId="3384"/>
    <cellStyle name="Примечание 2 5 2 2" xfId="3385"/>
    <cellStyle name="Примечание 2 5 2 2 2" xfId="3386"/>
    <cellStyle name="Примечание 2 5 2 2 3" xfId="3387"/>
    <cellStyle name="Примечание 2 5 2 2 4" xfId="3388"/>
    <cellStyle name="Примечание 2 5 2 2 5" xfId="3389"/>
    <cellStyle name="Примечание 2 5 2 2 6" xfId="3390"/>
    <cellStyle name="Примечание 2 5 2 2 7" xfId="3391"/>
    <cellStyle name="Примечание 2 5 2 2 8" xfId="3392"/>
    <cellStyle name="Примечание 2 5 2 3" xfId="3393"/>
    <cellStyle name="Примечание 2 5 2 4" xfId="3394"/>
    <cellStyle name="Примечание 2 5 2 5" xfId="3395"/>
    <cellStyle name="Примечание 2 5 2 6" xfId="3396"/>
    <cellStyle name="Примечание 2 5 2 7" xfId="3397"/>
    <cellStyle name="Примечание 2 5 2 8" xfId="3398"/>
    <cellStyle name="Примечание 2 5 2 9" xfId="3399"/>
    <cellStyle name="Примечание 2 5 3" xfId="3400"/>
    <cellStyle name="Примечание 2 5 3 2" xfId="3401"/>
    <cellStyle name="Примечание 2 5 3 3" xfId="3402"/>
    <cellStyle name="Примечание 2 5 3 4" xfId="3403"/>
    <cellStyle name="Примечание 2 5 3 5" xfId="3404"/>
    <cellStyle name="Примечание 2 5 3 6" xfId="3405"/>
    <cellStyle name="Примечание 2 5 3 7" xfId="3406"/>
    <cellStyle name="Примечание 2 5 3 8" xfId="3407"/>
    <cellStyle name="Примечание 2 5 4" xfId="3408"/>
    <cellStyle name="Примечание 2 5 5" xfId="3409"/>
    <cellStyle name="Примечание 2 5 6" xfId="3410"/>
    <cellStyle name="Примечание 2 5 7" xfId="3411"/>
    <cellStyle name="Примечание 2 5 8" xfId="3412"/>
    <cellStyle name="Примечание 2 5 9" xfId="3413"/>
    <cellStyle name="Примечание 2 6" xfId="3414"/>
    <cellStyle name="Примечание 2 6 10" xfId="3415"/>
    <cellStyle name="Примечание 2 6 2" xfId="3416"/>
    <cellStyle name="Примечание 2 6 2 2" xfId="3417"/>
    <cellStyle name="Примечание 2 6 2 2 2" xfId="3418"/>
    <cellStyle name="Примечание 2 6 2 2 3" xfId="3419"/>
    <cellStyle name="Примечание 2 6 2 2 4" xfId="3420"/>
    <cellStyle name="Примечание 2 6 2 2 5" xfId="3421"/>
    <cellStyle name="Примечание 2 6 2 2 6" xfId="3422"/>
    <cellStyle name="Примечание 2 6 2 2 7" xfId="3423"/>
    <cellStyle name="Примечание 2 6 2 2 8" xfId="3424"/>
    <cellStyle name="Примечание 2 6 2 3" xfId="3425"/>
    <cellStyle name="Примечание 2 6 2 4" xfId="3426"/>
    <cellStyle name="Примечание 2 6 2 5" xfId="3427"/>
    <cellStyle name="Примечание 2 6 2 6" xfId="3428"/>
    <cellStyle name="Примечание 2 6 2 7" xfId="3429"/>
    <cellStyle name="Примечание 2 6 2 8" xfId="3430"/>
    <cellStyle name="Примечание 2 6 2 9" xfId="3431"/>
    <cellStyle name="Примечание 2 6 3" xfId="3432"/>
    <cellStyle name="Примечание 2 6 3 2" xfId="3433"/>
    <cellStyle name="Примечание 2 6 3 3" xfId="3434"/>
    <cellStyle name="Примечание 2 6 3 4" xfId="3435"/>
    <cellStyle name="Примечание 2 6 3 5" xfId="3436"/>
    <cellStyle name="Примечание 2 6 3 6" xfId="3437"/>
    <cellStyle name="Примечание 2 6 3 7" xfId="3438"/>
    <cellStyle name="Примечание 2 6 3 8" xfId="3439"/>
    <cellStyle name="Примечание 2 6 4" xfId="3440"/>
    <cellStyle name="Примечание 2 6 5" xfId="3441"/>
    <cellStyle name="Примечание 2 6 6" xfId="3442"/>
    <cellStyle name="Примечание 2 6 7" xfId="3443"/>
    <cellStyle name="Примечание 2 6 8" xfId="3444"/>
    <cellStyle name="Примечание 2 6 9" xfId="3445"/>
    <cellStyle name="Примечание 2 7" xfId="3446"/>
    <cellStyle name="Примечание 2 7 10" xfId="3447"/>
    <cellStyle name="Примечание 2 7 2" xfId="3448"/>
    <cellStyle name="Примечание 2 7 2 2" xfId="3449"/>
    <cellStyle name="Примечание 2 7 2 2 2" xfId="3450"/>
    <cellStyle name="Примечание 2 7 2 2 3" xfId="3451"/>
    <cellStyle name="Примечание 2 7 2 2 4" xfId="3452"/>
    <cellStyle name="Примечание 2 7 2 2 5" xfId="3453"/>
    <cellStyle name="Примечание 2 7 2 2 6" xfId="3454"/>
    <cellStyle name="Примечание 2 7 2 2 7" xfId="3455"/>
    <cellStyle name="Примечание 2 7 2 2 8" xfId="3456"/>
    <cellStyle name="Примечание 2 7 2 3" xfId="3457"/>
    <cellStyle name="Примечание 2 7 2 4" xfId="3458"/>
    <cellStyle name="Примечание 2 7 2 5" xfId="3459"/>
    <cellStyle name="Примечание 2 7 2 6" xfId="3460"/>
    <cellStyle name="Примечание 2 7 2 7" xfId="3461"/>
    <cellStyle name="Примечание 2 7 2 8" xfId="3462"/>
    <cellStyle name="Примечание 2 7 2 9" xfId="3463"/>
    <cellStyle name="Примечание 2 7 3" xfId="3464"/>
    <cellStyle name="Примечание 2 7 3 2" xfId="3465"/>
    <cellStyle name="Примечание 2 7 3 3" xfId="3466"/>
    <cellStyle name="Примечание 2 7 3 4" xfId="3467"/>
    <cellStyle name="Примечание 2 7 3 5" xfId="3468"/>
    <cellStyle name="Примечание 2 7 3 6" xfId="3469"/>
    <cellStyle name="Примечание 2 7 3 7" xfId="3470"/>
    <cellStyle name="Примечание 2 7 3 8" xfId="3471"/>
    <cellStyle name="Примечание 2 7 4" xfId="3472"/>
    <cellStyle name="Примечание 2 7 5" xfId="3473"/>
    <cellStyle name="Примечание 2 7 6" xfId="3474"/>
    <cellStyle name="Примечание 2 7 7" xfId="3475"/>
    <cellStyle name="Примечание 2 7 8" xfId="3476"/>
    <cellStyle name="Примечание 2 7 9" xfId="3477"/>
    <cellStyle name="Примечание 2 8" xfId="3478"/>
    <cellStyle name="Примечание 2 8 10" xfId="3479"/>
    <cellStyle name="Примечание 2 8 2" xfId="3480"/>
    <cellStyle name="Примечание 2 8 2 2" xfId="3481"/>
    <cellStyle name="Примечание 2 8 2 2 2" xfId="3482"/>
    <cellStyle name="Примечание 2 8 2 2 3" xfId="3483"/>
    <cellStyle name="Примечание 2 8 2 2 4" xfId="3484"/>
    <cellStyle name="Примечание 2 8 2 2 5" xfId="3485"/>
    <cellStyle name="Примечание 2 8 2 2 6" xfId="3486"/>
    <cellStyle name="Примечание 2 8 2 2 7" xfId="3487"/>
    <cellStyle name="Примечание 2 8 2 2 8" xfId="3488"/>
    <cellStyle name="Примечание 2 8 2 3" xfId="3489"/>
    <cellStyle name="Примечание 2 8 2 4" xfId="3490"/>
    <cellStyle name="Примечание 2 8 2 5" xfId="3491"/>
    <cellStyle name="Примечание 2 8 2 6" xfId="3492"/>
    <cellStyle name="Примечание 2 8 2 7" xfId="3493"/>
    <cellStyle name="Примечание 2 8 2 8" xfId="3494"/>
    <cellStyle name="Примечание 2 8 2 9" xfId="3495"/>
    <cellStyle name="Примечание 2 8 3" xfId="3496"/>
    <cellStyle name="Примечание 2 8 3 2" xfId="3497"/>
    <cellStyle name="Примечание 2 8 3 3" xfId="3498"/>
    <cellStyle name="Примечание 2 8 3 4" xfId="3499"/>
    <cellStyle name="Примечание 2 8 3 5" xfId="3500"/>
    <cellStyle name="Примечание 2 8 3 6" xfId="3501"/>
    <cellStyle name="Примечание 2 8 3 7" xfId="3502"/>
    <cellStyle name="Примечание 2 8 3 8" xfId="3503"/>
    <cellStyle name="Примечание 2 8 4" xfId="3504"/>
    <cellStyle name="Примечание 2 8 5" xfId="3505"/>
    <cellStyle name="Примечание 2 8 6" xfId="3506"/>
    <cellStyle name="Примечание 2 8 7" xfId="3507"/>
    <cellStyle name="Примечание 2 8 8" xfId="3508"/>
    <cellStyle name="Примечание 2 8 9" xfId="3509"/>
    <cellStyle name="Примечание 2 9" xfId="3510"/>
    <cellStyle name="Примечание 2 9 10" xfId="3511"/>
    <cellStyle name="Примечание 2 9 2" xfId="3512"/>
    <cellStyle name="Примечание 2 9 2 2" xfId="3513"/>
    <cellStyle name="Примечание 2 9 2 2 2" xfId="3514"/>
    <cellStyle name="Примечание 2 9 2 2 3" xfId="3515"/>
    <cellStyle name="Примечание 2 9 2 2 4" xfId="3516"/>
    <cellStyle name="Примечание 2 9 2 2 5" xfId="3517"/>
    <cellStyle name="Примечание 2 9 2 2 6" xfId="3518"/>
    <cellStyle name="Примечание 2 9 2 2 7" xfId="3519"/>
    <cellStyle name="Примечание 2 9 2 2 8" xfId="3520"/>
    <cellStyle name="Примечание 2 9 2 3" xfId="3521"/>
    <cellStyle name="Примечание 2 9 2 4" xfId="3522"/>
    <cellStyle name="Примечание 2 9 2 5" xfId="3523"/>
    <cellStyle name="Примечание 2 9 2 6" xfId="3524"/>
    <cellStyle name="Примечание 2 9 2 7" xfId="3525"/>
    <cellStyle name="Примечание 2 9 2 8" xfId="3526"/>
    <cellStyle name="Примечание 2 9 2 9" xfId="3527"/>
    <cellStyle name="Примечание 2 9 3" xfId="3528"/>
    <cellStyle name="Примечание 2 9 3 2" xfId="3529"/>
    <cellStyle name="Примечание 2 9 3 3" xfId="3530"/>
    <cellStyle name="Примечание 2 9 3 4" xfId="3531"/>
    <cellStyle name="Примечание 2 9 3 5" xfId="3532"/>
    <cellStyle name="Примечание 2 9 3 6" xfId="3533"/>
    <cellStyle name="Примечание 2 9 3 7" xfId="3534"/>
    <cellStyle name="Примечание 2 9 3 8" xfId="3535"/>
    <cellStyle name="Примечание 2 9 4" xfId="3536"/>
    <cellStyle name="Примечание 2 9 5" xfId="3537"/>
    <cellStyle name="Примечание 2 9 6" xfId="3538"/>
    <cellStyle name="Примечание 2 9 7" xfId="3539"/>
    <cellStyle name="Примечание 2 9 8" xfId="3540"/>
    <cellStyle name="Примечание 2 9 9" xfId="3541"/>
    <cellStyle name="Примечание 3" xfId="332"/>
    <cellStyle name="Примечание 3 2" xfId="3542"/>
    <cellStyle name="Примечание 3 2 2" xfId="3543"/>
    <cellStyle name="Примечание 3 2 3" xfId="3544"/>
    <cellStyle name="Примечание 3 2 4" xfId="3545"/>
    <cellStyle name="Примечание 3 2 5" xfId="3546"/>
    <cellStyle name="Примечание 3 2 6" xfId="3547"/>
    <cellStyle name="Примечание 3 2 7" xfId="3548"/>
    <cellStyle name="Примечание 3 2 8" xfId="3549"/>
    <cellStyle name="Примечание 3 3" xfId="3550"/>
    <cellStyle name="Примечание 3 4" xfId="3551"/>
    <cellStyle name="Примечание 3 5" xfId="3552"/>
    <cellStyle name="Примечание 3 6" xfId="3553"/>
    <cellStyle name="Примечание 3 7" xfId="3554"/>
    <cellStyle name="Примечание 3 8" xfId="3555"/>
    <cellStyle name="Примечание 3 9" xfId="3556"/>
    <cellStyle name="Примечание 4" xfId="3557"/>
    <cellStyle name="Примечание 4 2" xfId="3558"/>
    <cellStyle name="Примечание 4 2 2" xfId="3559"/>
    <cellStyle name="Примечание 4 2 3" xfId="3560"/>
    <cellStyle name="Примечание 4 2 4" xfId="3561"/>
    <cellStyle name="Примечание 4 2 5" xfId="3562"/>
    <cellStyle name="Примечание 4 2 6" xfId="3563"/>
    <cellStyle name="Примечание 4 2 7" xfId="3564"/>
    <cellStyle name="Примечание 4 2 8" xfId="3565"/>
    <cellStyle name="Примечание 4 3" xfId="3566"/>
    <cellStyle name="Примечание 4 4" xfId="3567"/>
    <cellStyle name="Примечание 4 5" xfId="3568"/>
    <cellStyle name="Примечание 4 6" xfId="3569"/>
    <cellStyle name="Примечание 4 7" xfId="3570"/>
    <cellStyle name="Примечание 4 8" xfId="3571"/>
    <cellStyle name="Примечание 4 9" xfId="3572"/>
    <cellStyle name="Процентный 10" xfId="3573"/>
    <cellStyle name="Процентный 10 2" xfId="3574"/>
    <cellStyle name="Процентный 11" xfId="3575"/>
    <cellStyle name="Процентный 11 2" xfId="3576"/>
    <cellStyle name="Процентный 11 3" xfId="3577"/>
    <cellStyle name="Процентный 12" xfId="3578"/>
    <cellStyle name="Процентный 12 2" xfId="3579"/>
    <cellStyle name="Процентный 12 3" xfId="3580"/>
    <cellStyle name="Процентный 13" xfId="3581"/>
    <cellStyle name="Процентный 13 2" xfId="3582"/>
    <cellStyle name="Процентный 14" xfId="3583"/>
    <cellStyle name="Процентный 15" xfId="3584"/>
    <cellStyle name="Процентный 2" xfId="333"/>
    <cellStyle name="Процентный 2 2" xfId="334"/>
    <cellStyle name="Процентный 2 2 2" xfId="3585"/>
    <cellStyle name="Процентный 2 2 3" xfId="3586"/>
    <cellStyle name="Процентный 2 3" xfId="335"/>
    <cellStyle name="Процентный 2 4" xfId="3587"/>
    <cellStyle name="Процентный 2 4 2" xfId="3588"/>
    <cellStyle name="Процентный 3" xfId="336"/>
    <cellStyle name="Процентный 3 2" xfId="3589"/>
    <cellStyle name="Процентный 3 3" xfId="3590"/>
    <cellStyle name="Процентный 3 4" xfId="3591"/>
    <cellStyle name="Процентный 4" xfId="337"/>
    <cellStyle name="Процентный 4 2" xfId="338"/>
    <cellStyle name="Процентный 4 2 2" xfId="339"/>
    <cellStyle name="Процентный 4 2 2 2" xfId="3592"/>
    <cellStyle name="Процентный 4 2 2 2 2" xfId="3593"/>
    <cellStyle name="Процентный 4 2 2 2 2 2" xfId="3594"/>
    <cellStyle name="Процентный 4 2 2 2 3" xfId="3595"/>
    <cellStyle name="Процентный 4 2 3" xfId="3596"/>
    <cellStyle name="Процентный 4 3" xfId="3597"/>
    <cellStyle name="Процентный 5" xfId="340"/>
    <cellStyle name="Процентный 5 2" xfId="3598"/>
    <cellStyle name="Процентный 6" xfId="341"/>
    <cellStyle name="Процентный 6 2" xfId="3599"/>
    <cellStyle name="Процентный 6 2 2" xfId="3600"/>
    <cellStyle name="Процентный 7" xfId="342"/>
    <cellStyle name="Процентный 7 2" xfId="3601"/>
    <cellStyle name="Процентный 7 3" xfId="3602"/>
    <cellStyle name="Процентный 7 4" xfId="3603"/>
    <cellStyle name="Процентный 8" xfId="343"/>
    <cellStyle name="Процентный 8 2" xfId="3604"/>
    <cellStyle name="Процентный 8 3" xfId="3605"/>
    <cellStyle name="Процентный 9" xfId="3606"/>
    <cellStyle name="Процентный 9 2" xfId="3607"/>
    <cellStyle name="Связанная ячейка 2" xfId="344"/>
    <cellStyle name="Связанная ячейка 3" xfId="345"/>
    <cellStyle name="Связанная ячейка 4" xfId="3608"/>
    <cellStyle name="Стиль 1" xfId="346"/>
    <cellStyle name="Текст предупреждения 2" xfId="347"/>
    <cellStyle name="Текст предупреждения 3" xfId="348"/>
    <cellStyle name="Текст предупреждения 4" xfId="3609"/>
    <cellStyle name="Финансовый" xfId="1" builtinId="3"/>
    <cellStyle name="Финансовый 10" xfId="349"/>
    <cellStyle name="Финансовый 10 2" xfId="3610"/>
    <cellStyle name="Финансовый 10 2 2" xfId="3611"/>
    <cellStyle name="Финансовый 10 3" xfId="3612"/>
    <cellStyle name="Финансовый 11" xfId="3613"/>
    <cellStyle name="Финансовый 12" xfId="3614"/>
    <cellStyle name="Финансовый 13" xfId="3615"/>
    <cellStyle name="Финансовый 14" xfId="3616"/>
    <cellStyle name="Финансовый 14 2" xfId="3617"/>
    <cellStyle name="Финансовый 15" xfId="3618"/>
    <cellStyle name="Финансовый 16" xfId="3619"/>
    <cellStyle name="Финансовый 2" xfId="350"/>
    <cellStyle name="Финансовый 2 10" xfId="351"/>
    <cellStyle name="Финансовый 2 10 2" xfId="3620"/>
    <cellStyle name="Финансовый 2 10 3" xfId="3621"/>
    <cellStyle name="Финансовый 2 11" xfId="3622"/>
    <cellStyle name="Финансовый 2 11 2" xfId="3623"/>
    <cellStyle name="Финансовый 2 12" xfId="3624"/>
    <cellStyle name="Финансовый 2 12 2" xfId="3625"/>
    <cellStyle name="Финансовый 2 13" xfId="3626"/>
    <cellStyle name="Финансовый 2 14" xfId="3627"/>
    <cellStyle name="Финансовый 2 2" xfId="352"/>
    <cellStyle name="Финансовый 2 2 2" xfId="3628"/>
    <cellStyle name="Финансовый 2 2 2 2" xfId="3629"/>
    <cellStyle name="Финансовый 2 2 2 2 2" xfId="3630"/>
    <cellStyle name="Финансовый 2 2 2 2 3" xfId="3631"/>
    <cellStyle name="Финансовый 2 2 2 3" xfId="3632"/>
    <cellStyle name="Финансовый 2 2 3" xfId="3633"/>
    <cellStyle name="Финансовый 2 2 3 2" xfId="3634"/>
    <cellStyle name="Финансовый 2 2 4" xfId="3635"/>
    <cellStyle name="Финансовый 2 2 5" xfId="3636"/>
    <cellStyle name="Финансовый 2 2_проф (5)" xfId="3637"/>
    <cellStyle name="Финансовый 2 3" xfId="3"/>
    <cellStyle name="Финансовый 2 3 2" xfId="353"/>
    <cellStyle name="Финансовый 2 3 2 2" xfId="3638"/>
    <cellStyle name="Финансовый 2 3 3" xfId="3639"/>
    <cellStyle name="Финансовый 2 3_С00-С80, С97, D00-D09 (8 мес)" xfId="3640"/>
    <cellStyle name="Финансовый 2 4" xfId="354"/>
    <cellStyle name="Финансовый 2 4 2" xfId="355"/>
    <cellStyle name="Финансовый 2 4 2 2" xfId="9"/>
    <cellStyle name="Финансовый 2 4 2 2 2" xfId="3641"/>
    <cellStyle name="Финансовый 2 4 2 3" xfId="3642"/>
    <cellStyle name="Финансовый 2 4 2 3 2" xfId="3643"/>
    <cellStyle name="Финансовый 2 4 3" xfId="3644"/>
    <cellStyle name="Финансовый 2 4 3 2" xfId="3645"/>
    <cellStyle name="Финансовый 2 5" xfId="356"/>
    <cellStyle name="Финансовый 2 5 2" xfId="3646"/>
    <cellStyle name="Финансовый 2 5 2 2" xfId="3647"/>
    <cellStyle name="Финансовый 2 5 2 3" xfId="3648"/>
    <cellStyle name="Финансовый 2 5 3" xfId="3649"/>
    <cellStyle name="Финансовый 2 5 4" xfId="3650"/>
    <cellStyle name="Финансовый 2 5 5" xfId="3651"/>
    <cellStyle name="Финансовый 2 5 6" xfId="3652"/>
    <cellStyle name="Финансовый 2 6" xfId="357"/>
    <cellStyle name="Финансовый 2 6 2" xfId="3653"/>
    <cellStyle name="Финансовый 2 6 2 2" xfId="3654"/>
    <cellStyle name="Финансовый 2 6 2 3" xfId="3655"/>
    <cellStyle name="Финансовый 2 6 2 3 2" xfId="3656"/>
    <cellStyle name="Финансовый 2 6 3" xfId="3657"/>
    <cellStyle name="Финансовый 2 6 4" xfId="3658"/>
    <cellStyle name="Финансовый 2 7" xfId="358"/>
    <cellStyle name="Финансовый 2 7 2" xfId="3659"/>
    <cellStyle name="Финансовый 2 8" xfId="359"/>
    <cellStyle name="Финансовый 2 9" xfId="6"/>
    <cellStyle name="Финансовый 2 9 2" xfId="3660"/>
    <cellStyle name="Финансовый 2_10" xfId="360"/>
    <cellStyle name="Финансовый 23" xfId="361"/>
    <cellStyle name="Финансовый 3" xfId="362"/>
    <cellStyle name="Финансовый 3 2" xfId="3661"/>
    <cellStyle name="Финансовый 3 2 2" xfId="3662"/>
    <cellStyle name="Финансовый 3 3" xfId="3663"/>
    <cellStyle name="Финансовый 3 3 2" xfId="3664"/>
    <cellStyle name="Финансовый 3 3 2 2" xfId="3665"/>
    <cellStyle name="Финансовый 3 3 2 3" xfId="3666"/>
    <cellStyle name="Финансовый 3 4" xfId="3667"/>
    <cellStyle name="Финансовый 3_Диспансеризация_профосмотры 2019-2020" xfId="3668"/>
    <cellStyle name="Финансовый 4" xfId="363"/>
    <cellStyle name="Финансовый 4 2" xfId="364"/>
    <cellStyle name="Финансовый 4 2 2" xfId="3669"/>
    <cellStyle name="Финансовый 4 2 3" xfId="3670"/>
    <cellStyle name="Финансовый 4 3" xfId="365"/>
    <cellStyle name="Финансовый 4 3 2" xfId="366"/>
    <cellStyle name="Финансовый 4 3 2 2" xfId="3671"/>
    <cellStyle name="Финансовый 4 4" xfId="3672"/>
    <cellStyle name="Финансовый 4 5" xfId="3673"/>
    <cellStyle name="Финансовый 4_report (2)" xfId="3674"/>
    <cellStyle name="Финансовый 5" xfId="367"/>
    <cellStyle name="Финансовый 5 2" xfId="3675"/>
    <cellStyle name="Финансовый 5 3" xfId="3676"/>
    <cellStyle name="Финансовый 5 4" xfId="3677"/>
    <cellStyle name="Финансовый 5_report (2)" xfId="3678"/>
    <cellStyle name="Финансовый 6" xfId="368"/>
    <cellStyle name="Финансовый 6 2" xfId="3679"/>
    <cellStyle name="Финансовый 6 3" xfId="3680"/>
    <cellStyle name="Финансовый 7" xfId="4"/>
    <cellStyle name="Финансовый 7 2" xfId="369"/>
    <cellStyle name="Финансовый 7 2 2" xfId="3681"/>
    <cellStyle name="Финансовый 7 2 3" xfId="3682"/>
    <cellStyle name="Финансовый 7 2 4" xfId="3683"/>
    <cellStyle name="Финансовый 7 3" xfId="3684"/>
    <cellStyle name="Финансовый 7 4" xfId="3685"/>
    <cellStyle name="Финансовый 7 5" xfId="3686"/>
    <cellStyle name="Финансовый 8" xfId="370"/>
    <cellStyle name="Финансовый 8 2" xfId="3687"/>
    <cellStyle name="Финансовый 9" xfId="371"/>
    <cellStyle name="Финансовый 9 2" xfId="3688"/>
    <cellStyle name="Финансовый 9 2 2" xfId="3689"/>
    <cellStyle name="Хороший 2" xfId="372"/>
    <cellStyle name="Хороший 3" xfId="373"/>
    <cellStyle name="Хороший 4" xfId="369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0"/>
  <sheetViews>
    <sheetView tabSelected="1" zoomScale="82" zoomScaleNormal="82" workbookViewId="0">
      <selection activeCell="B7" sqref="B7:I7"/>
    </sheetView>
  </sheetViews>
  <sheetFormatPr defaultRowHeight="49.5" customHeight="1"/>
  <cols>
    <col min="1" max="1" width="3.44140625" style="3" bestFit="1" customWidth="1"/>
    <col min="2" max="2" width="15.109375" style="2" customWidth="1"/>
    <col min="3" max="3" width="39.5546875" style="2" customWidth="1"/>
    <col min="4" max="4" width="19.6640625" style="2" customWidth="1"/>
    <col min="5" max="5" width="16.88671875" style="2" customWidth="1"/>
    <col min="6" max="7" width="16.109375" style="2" customWidth="1"/>
    <col min="8" max="8" width="19.5546875" style="1" customWidth="1"/>
    <col min="9" max="9" width="20.109375" style="1" customWidth="1"/>
    <col min="10" max="10" width="21.5546875" style="1" customWidth="1"/>
    <col min="11" max="11" width="20.44140625" style="1" customWidth="1"/>
    <col min="12" max="12" width="22.6640625" style="1" customWidth="1"/>
    <col min="13" max="13" width="9.109375" style="1" customWidth="1"/>
    <col min="14" max="14" width="15.5546875" style="1" customWidth="1"/>
    <col min="15" max="15" width="11" style="1" bestFit="1" customWidth="1"/>
    <col min="16" max="127" width="8.88671875" style="1"/>
    <col min="128" max="128" width="3.44140625" style="1" bestFit="1" customWidth="1"/>
    <col min="129" max="129" width="12.6640625" style="1" customWidth="1"/>
    <col min="130" max="130" width="40.44140625" style="1" customWidth="1"/>
    <col min="131" max="131" width="16" style="1" customWidth="1"/>
    <col min="132" max="132" width="17.88671875" style="1" customWidth="1"/>
    <col min="133" max="133" width="18.44140625" style="1" customWidth="1"/>
    <col min="134" max="134" width="17.109375" style="1" customWidth="1"/>
    <col min="135" max="135" width="15.5546875" style="1" customWidth="1"/>
    <col min="136" max="136" width="15.44140625" style="1" customWidth="1"/>
    <col min="137" max="137" width="17" style="1" customWidth="1"/>
    <col min="138" max="138" width="18.6640625" style="1" bestFit="1" customWidth="1"/>
    <col min="139" max="139" width="13.44140625" style="1" bestFit="1" customWidth="1"/>
    <col min="140" max="140" width="9.88671875" style="1" bestFit="1" customWidth="1"/>
    <col min="141" max="141" width="8.88671875" style="1"/>
    <col min="142" max="142" width="10.88671875" style="1" customWidth="1"/>
    <col min="143" max="143" width="8.88671875" style="1"/>
    <col min="144" max="144" width="9.33203125" style="1" bestFit="1" customWidth="1"/>
    <col min="145" max="145" width="24.109375" style="1" bestFit="1" customWidth="1"/>
    <col min="146" max="163" width="8.88671875" style="1"/>
    <col min="164" max="164" width="3.33203125" style="1" customWidth="1"/>
    <col min="165" max="165" width="12.6640625" style="1" customWidth="1"/>
    <col min="166" max="166" width="38.5546875" style="1" customWidth="1"/>
    <col min="167" max="167" width="15.109375" style="1" customWidth="1"/>
    <col min="168" max="168" width="15.6640625" style="1" customWidth="1"/>
    <col min="169" max="169" width="14.88671875" style="1" customWidth="1"/>
    <col min="170" max="170" width="9.109375" style="1" customWidth="1"/>
    <col min="171" max="171" width="8.88671875" style="1" customWidth="1"/>
    <col min="172" max="172" width="9.6640625" style="1" customWidth="1"/>
    <col min="173" max="173" width="9.33203125" style="1" customWidth="1"/>
    <col min="174" max="174" width="20.33203125" style="1" bestFit="1" customWidth="1"/>
    <col min="175" max="175" width="18.6640625" style="1" customWidth="1"/>
    <col min="176" max="176" width="17.33203125" style="1" customWidth="1"/>
    <col min="177" max="383" width="8.88671875" style="1"/>
    <col min="384" max="384" width="3.44140625" style="1" bestFit="1" customWidth="1"/>
    <col min="385" max="385" width="12.6640625" style="1" customWidth="1"/>
    <col min="386" max="386" width="40.44140625" style="1" customWidth="1"/>
    <col min="387" max="387" width="16" style="1" customWidth="1"/>
    <col min="388" max="388" width="17.88671875" style="1" customWidth="1"/>
    <col min="389" max="389" width="18.44140625" style="1" customWidth="1"/>
    <col min="390" max="390" width="17.109375" style="1" customWidth="1"/>
    <col min="391" max="391" width="15.5546875" style="1" customWidth="1"/>
    <col min="392" max="392" width="15.44140625" style="1" customWidth="1"/>
    <col min="393" max="393" width="17" style="1" customWidth="1"/>
    <col min="394" max="394" width="18.6640625" style="1" bestFit="1" customWidth="1"/>
    <col min="395" max="395" width="13.44140625" style="1" bestFit="1" customWidth="1"/>
    <col min="396" max="396" width="9.88671875" style="1" bestFit="1" customWidth="1"/>
    <col min="397" max="397" width="8.88671875" style="1"/>
    <col min="398" max="398" width="10.88671875" style="1" customWidth="1"/>
    <col min="399" max="399" width="8.88671875" style="1"/>
    <col min="400" max="400" width="9.33203125" style="1" bestFit="1" customWidth="1"/>
    <col min="401" max="401" width="24.109375" style="1" bestFit="1" customWidth="1"/>
    <col min="402" max="419" width="8.88671875" style="1"/>
    <col min="420" max="420" width="3.33203125" style="1" customWidth="1"/>
    <col min="421" max="421" width="12.6640625" style="1" customWidth="1"/>
    <col min="422" max="422" width="38.5546875" style="1" customWidth="1"/>
    <col min="423" max="423" width="15.109375" style="1" customWidth="1"/>
    <col min="424" max="424" width="15.6640625" style="1" customWidth="1"/>
    <col min="425" max="425" width="14.88671875" style="1" customWidth="1"/>
    <col min="426" max="426" width="9.109375" style="1" customWidth="1"/>
    <col min="427" max="427" width="8.88671875" style="1" customWidth="1"/>
    <col min="428" max="428" width="9.6640625" style="1" customWidth="1"/>
    <col min="429" max="429" width="9.33203125" style="1" customWidth="1"/>
    <col min="430" max="430" width="20.33203125" style="1" bestFit="1" customWidth="1"/>
    <col min="431" max="431" width="18.6640625" style="1" customWidth="1"/>
    <col min="432" max="432" width="17.33203125" style="1" customWidth="1"/>
    <col min="433" max="639" width="8.88671875" style="1"/>
    <col min="640" max="640" width="3.44140625" style="1" bestFit="1" customWidth="1"/>
    <col min="641" max="641" width="12.6640625" style="1" customWidth="1"/>
    <col min="642" max="642" width="40.44140625" style="1" customWidth="1"/>
    <col min="643" max="643" width="16" style="1" customWidth="1"/>
    <col min="644" max="644" width="17.88671875" style="1" customWidth="1"/>
    <col min="645" max="645" width="18.44140625" style="1" customWidth="1"/>
    <col min="646" max="646" width="17.109375" style="1" customWidth="1"/>
    <col min="647" max="647" width="15.5546875" style="1" customWidth="1"/>
    <col min="648" max="648" width="15.44140625" style="1" customWidth="1"/>
    <col min="649" max="649" width="17" style="1" customWidth="1"/>
    <col min="650" max="650" width="18.6640625" style="1" bestFit="1" customWidth="1"/>
    <col min="651" max="651" width="13.44140625" style="1" bestFit="1" customWidth="1"/>
    <col min="652" max="652" width="9.88671875" style="1" bestFit="1" customWidth="1"/>
    <col min="653" max="653" width="8.88671875" style="1"/>
    <col min="654" max="654" width="10.88671875" style="1" customWidth="1"/>
    <col min="655" max="655" width="8.88671875" style="1"/>
    <col min="656" max="656" width="9.33203125" style="1" bestFit="1" customWidth="1"/>
    <col min="657" max="657" width="24.109375" style="1" bestFit="1" customWidth="1"/>
    <col min="658" max="675" width="8.88671875" style="1"/>
    <col min="676" max="676" width="3.33203125" style="1" customWidth="1"/>
    <col min="677" max="677" width="12.6640625" style="1" customWidth="1"/>
    <col min="678" max="678" width="38.5546875" style="1" customWidth="1"/>
    <col min="679" max="679" width="15.109375" style="1" customWidth="1"/>
    <col min="680" max="680" width="15.6640625" style="1" customWidth="1"/>
    <col min="681" max="681" width="14.88671875" style="1" customWidth="1"/>
    <col min="682" max="682" width="9.109375" style="1" customWidth="1"/>
    <col min="683" max="683" width="8.88671875" style="1" customWidth="1"/>
    <col min="684" max="684" width="9.6640625" style="1" customWidth="1"/>
    <col min="685" max="685" width="9.33203125" style="1" customWidth="1"/>
    <col min="686" max="686" width="20.33203125" style="1" bestFit="1" customWidth="1"/>
    <col min="687" max="687" width="18.6640625" style="1" customWidth="1"/>
    <col min="688" max="688" width="17.33203125" style="1" customWidth="1"/>
    <col min="689" max="895" width="8.88671875" style="1"/>
    <col min="896" max="896" width="3.44140625" style="1" bestFit="1" customWidth="1"/>
    <col min="897" max="897" width="12.6640625" style="1" customWidth="1"/>
    <col min="898" max="898" width="40.44140625" style="1" customWidth="1"/>
    <col min="899" max="899" width="16" style="1" customWidth="1"/>
    <col min="900" max="900" width="17.88671875" style="1" customWidth="1"/>
    <col min="901" max="901" width="18.44140625" style="1" customWidth="1"/>
    <col min="902" max="902" width="17.109375" style="1" customWidth="1"/>
    <col min="903" max="903" width="15.5546875" style="1" customWidth="1"/>
    <col min="904" max="904" width="15.44140625" style="1" customWidth="1"/>
    <col min="905" max="905" width="17" style="1" customWidth="1"/>
    <col min="906" max="906" width="18.6640625" style="1" bestFit="1" customWidth="1"/>
    <col min="907" max="907" width="13.44140625" style="1" bestFit="1" customWidth="1"/>
    <col min="908" max="908" width="9.88671875" style="1" bestFit="1" customWidth="1"/>
    <col min="909" max="909" width="8.88671875" style="1"/>
    <col min="910" max="910" width="10.88671875" style="1" customWidth="1"/>
    <col min="911" max="911" width="8.88671875" style="1"/>
    <col min="912" max="912" width="9.33203125" style="1" bestFit="1" customWidth="1"/>
    <col min="913" max="913" width="24.109375" style="1" bestFit="1" customWidth="1"/>
    <col min="914" max="931" width="8.88671875" style="1"/>
    <col min="932" max="932" width="3.33203125" style="1" customWidth="1"/>
    <col min="933" max="933" width="12.6640625" style="1" customWidth="1"/>
    <col min="934" max="934" width="38.5546875" style="1" customWidth="1"/>
    <col min="935" max="935" width="15.109375" style="1" customWidth="1"/>
    <col min="936" max="936" width="15.6640625" style="1" customWidth="1"/>
    <col min="937" max="937" width="14.88671875" style="1" customWidth="1"/>
    <col min="938" max="938" width="9.109375" style="1" customWidth="1"/>
    <col min="939" max="939" width="8.88671875" style="1" customWidth="1"/>
    <col min="940" max="940" width="9.6640625" style="1" customWidth="1"/>
    <col min="941" max="941" width="9.33203125" style="1" customWidth="1"/>
    <col min="942" max="942" width="20.33203125" style="1" bestFit="1" customWidth="1"/>
    <col min="943" max="943" width="18.6640625" style="1" customWidth="1"/>
    <col min="944" max="944" width="17.33203125" style="1" customWidth="1"/>
    <col min="945" max="1151" width="8.88671875" style="1"/>
    <col min="1152" max="1152" width="3.44140625" style="1" bestFit="1" customWidth="1"/>
    <col min="1153" max="1153" width="12.6640625" style="1" customWidth="1"/>
    <col min="1154" max="1154" width="40.44140625" style="1" customWidth="1"/>
    <col min="1155" max="1155" width="16" style="1" customWidth="1"/>
    <col min="1156" max="1156" width="17.88671875" style="1" customWidth="1"/>
    <col min="1157" max="1157" width="18.44140625" style="1" customWidth="1"/>
    <col min="1158" max="1158" width="17.109375" style="1" customWidth="1"/>
    <col min="1159" max="1159" width="15.5546875" style="1" customWidth="1"/>
    <col min="1160" max="1160" width="15.44140625" style="1" customWidth="1"/>
    <col min="1161" max="1161" width="17" style="1" customWidth="1"/>
    <col min="1162" max="1162" width="18.6640625" style="1" bestFit="1" customWidth="1"/>
    <col min="1163" max="1163" width="13.44140625" style="1" bestFit="1" customWidth="1"/>
    <col min="1164" max="1164" width="9.88671875" style="1" bestFit="1" customWidth="1"/>
    <col min="1165" max="1165" width="8.88671875" style="1"/>
    <col min="1166" max="1166" width="10.88671875" style="1" customWidth="1"/>
    <col min="1167" max="1167" width="8.88671875" style="1"/>
    <col min="1168" max="1168" width="9.33203125" style="1" bestFit="1" customWidth="1"/>
    <col min="1169" max="1169" width="24.109375" style="1" bestFit="1" customWidth="1"/>
    <col min="1170" max="1187" width="8.88671875" style="1"/>
    <col min="1188" max="1188" width="3.33203125" style="1" customWidth="1"/>
    <col min="1189" max="1189" width="12.6640625" style="1" customWidth="1"/>
    <col min="1190" max="1190" width="38.5546875" style="1" customWidth="1"/>
    <col min="1191" max="1191" width="15.109375" style="1" customWidth="1"/>
    <col min="1192" max="1192" width="15.6640625" style="1" customWidth="1"/>
    <col min="1193" max="1193" width="14.88671875" style="1" customWidth="1"/>
    <col min="1194" max="1194" width="9.109375" style="1" customWidth="1"/>
    <col min="1195" max="1195" width="8.88671875" style="1" customWidth="1"/>
    <col min="1196" max="1196" width="9.6640625" style="1" customWidth="1"/>
    <col min="1197" max="1197" width="9.33203125" style="1" customWidth="1"/>
    <col min="1198" max="1198" width="20.33203125" style="1" bestFit="1" customWidth="1"/>
    <col min="1199" max="1199" width="18.6640625" style="1" customWidth="1"/>
    <col min="1200" max="1200" width="17.33203125" style="1" customWidth="1"/>
    <col min="1201" max="1407" width="8.88671875" style="1"/>
    <col min="1408" max="1408" width="3.44140625" style="1" bestFit="1" customWidth="1"/>
    <col min="1409" max="1409" width="12.6640625" style="1" customWidth="1"/>
    <col min="1410" max="1410" width="40.44140625" style="1" customWidth="1"/>
    <col min="1411" max="1411" width="16" style="1" customWidth="1"/>
    <col min="1412" max="1412" width="17.88671875" style="1" customWidth="1"/>
    <col min="1413" max="1413" width="18.44140625" style="1" customWidth="1"/>
    <col min="1414" max="1414" width="17.109375" style="1" customWidth="1"/>
    <col min="1415" max="1415" width="15.5546875" style="1" customWidth="1"/>
    <col min="1416" max="1416" width="15.44140625" style="1" customWidth="1"/>
    <col min="1417" max="1417" width="17" style="1" customWidth="1"/>
    <col min="1418" max="1418" width="18.6640625" style="1" bestFit="1" customWidth="1"/>
    <col min="1419" max="1419" width="13.44140625" style="1" bestFit="1" customWidth="1"/>
    <col min="1420" max="1420" width="9.88671875" style="1" bestFit="1" customWidth="1"/>
    <col min="1421" max="1421" width="8.88671875" style="1"/>
    <col min="1422" max="1422" width="10.88671875" style="1" customWidth="1"/>
    <col min="1423" max="1423" width="8.88671875" style="1"/>
    <col min="1424" max="1424" width="9.33203125" style="1" bestFit="1" customWidth="1"/>
    <col min="1425" max="1425" width="24.109375" style="1" bestFit="1" customWidth="1"/>
    <col min="1426" max="1443" width="8.88671875" style="1"/>
    <col min="1444" max="1444" width="3.33203125" style="1" customWidth="1"/>
    <col min="1445" max="1445" width="12.6640625" style="1" customWidth="1"/>
    <col min="1446" max="1446" width="38.5546875" style="1" customWidth="1"/>
    <col min="1447" max="1447" width="15.109375" style="1" customWidth="1"/>
    <col min="1448" max="1448" width="15.6640625" style="1" customWidth="1"/>
    <col min="1449" max="1449" width="14.88671875" style="1" customWidth="1"/>
    <col min="1450" max="1450" width="9.109375" style="1" customWidth="1"/>
    <col min="1451" max="1451" width="8.88671875" style="1" customWidth="1"/>
    <col min="1452" max="1452" width="9.6640625" style="1" customWidth="1"/>
    <col min="1453" max="1453" width="9.33203125" style="1" customWidth="1"/>
    <col min="1454" max="1454" width="20.33203125" style="1" bestFit="1" customWidth="1"/>
    <col min="1455" max="1455" width="18.6640625" style="1" customWidth="1"/>
    <col min="1456" max="1456" width="17.33203125" style="1" customWidth="1"/>
    <col min="1457" max="1663" width="8.88671875" style="1"/>
    <col min="1664" max="1664" width="3.44140625" style="1" bestFit="1" customWidth="1"/>
    <col min="1665" max="1665" width="12.6640625" style="1" customWidth="1"/>
    <col min="1666" max="1666" width="40.44140625" style="1" customWidth="1"/>
    <col min="1667" max="1667" width="16" style="1" customWidth="1"/>
    <col min="1668" max="1668" width="17.88671875" style="1" customWidth="1"/>
    <col min="1669" max="1669" width="18.44140625" style="1" customWidth="1"/>
    <col min="1670" max="1670" width="17.109375" style="1" customWidth="1"/>
    <col min="1671" max="1671" width="15.5546875" style="1" customWidth="1"/>
    <col min="1672" max="1672" width="15.44140625" style="1" customWidth="1"/>
    <col min="1673" max="1673" width="17" style="1" customWidth="1"/>
    <col min="1674" max="1674" width="18.6640625" style="1" bestFit="1" customWidth="1"/>
    <col min="1675" max="1675" width="13.44140625" style="1" bestFit="1" customWidth="1"/>
    <col min="1676" max="1676" width="9.88671875" style="1" bestFit="1" customWidth="1"/>
    <col min="1677" max="1677" width="8.88671875" style="1"/>
    <col min="1678" max="1678" width="10.88671875" style="1" customWidth="1"/>
    <col min="1679" max="1679" width="8.88671875" style="1"/>
    <col min="1680" max="1680" width="9.33203125" style="1" bestFit="1" customWidth="1"/>
    <col min="1681" max="1681" width="24.109375" style="1" bestFit="1" customWidth="1"/>
    <col min="1682" max="1699" width="8.88671875" style="1"/>
    <col min="1700" max="1700" width="3.33203125" style="1" customWidth="1"/>
    <col min="1701" max="1701" width="12.6640625" style="1" customWidth="1"/>
    <col min="1702" max="1702" width="38.5546875" style="1" customWidth="1"/>
    <col min="1703" max="1703" width="15.109375" style="1" customWidth="1"/>
    <col min="1704" max="1704" width="15.6640625" style="1" customWidth="1"/>
    <col min="1705" max="1705" width="14.88671875" style="1" customWidth="1"/>
    <col min="1706" max="1706" width="9.109375" style="1" customWidth="1"/>
    <col min="1707" max="1707" width="8.88671875" style="1" customWidth="1"/>
    <col min="1708" max="1708" width="9.6640625" style="1" customWidth="1"/>
    <col min="1709" max="1709" width="9.33203125" style="1" customWidth="1"/>
    <col min="1710" max="1710" width="20.33203125" style="1" bestFit="1" customWidth="1"/>
    <col min="1711" max="1711" width="18.6640625" style="1" customWidth="1"/>
    <col min="1712" max="1712" width="17.33203125" style="1" customWidth="1"/>
    <col min="1713" max="1919" width="8.88671875" style="1"/>
    <col min="1920" max="1920" width="3.44140625" style="1" bestFit="1" customWidth="1"/>
    <col min="1921" max="1921" width="12.6640625" style="1" customWidth="1"/>
    <col min="1922" max="1922" width="40.44140625" style="1" customWidth="1"/>
    <col min="1923" max="1923" width="16" style="1" customWidth="1"/>
    <col min="1924" max="1924" width="17.88671875" style="1" customWidth="1"/>
    <col min="1925" max="1925" width="18.44140625" style="1" customWidth="1"/>
    <col min="1926" max="1926" width="17.109375" style="1" customWidth="1"/>
    <col min="1927" max="1927" width="15.5546875" style="1" customWidth="1"/>
    <col min="1928" max="1928" width="15.44140625" style="1" customWidth="1"/>
    <col min="1929" max="1929" width="17" style="1" customWidth="1"/>
    <col min="1930" max="1930" width="18.6640625" style="1" bestFit="1" customWidth="1"/>
    <col min="1931" max="1931" width="13.44140625" style="1" bestFit="1" customWidth="1"/>
    <col min="1932" max="1932" width="9.88671875" style="1" bestFit="1" customWidth="1"/>
    <col min="1933" max="1933" width="8.88671875" style="1"/>
    <col min="1934" max="1934" width="10.88671875" style="1" customWidth="1"/>
    <col min="1935" max="1935" width="8.88671875" style="1"/>
    <col min="1936" max="1936" width="9.33203125" style="1" bestFit="1" customWidth="1"/>
    <col min="1937" max="1937" width="24.109375" style="1" bestFit="1" customWidth="1"/>
    <col min="1938" max="1955" width="8.88671875" style="1"/>
    <col min="1956" max="1956" width="3.33203125" style="1" customWidth="1"/>
    <col min="1957" max="1957" width="12.6640625" style="1" customWidth="1"/>
    <col min="1958" max="1958" width="38.5546875" style="1" customWidth="1"/>
    <col min="1959" max="1959" width="15.109375" style="1" customWidth="1"/>
    <col min="1960" max="1960" width="15.6640625" style="1" customWidth="1"/>
    <col min="1961" max="1961" width="14.88671875" style="1" customWidth="1"/>
    <col min="1962" max="1962" width="9.109375" style="1" customWidth="1"/>
    <col min="1963" max="1963" width="8.88671875" style="1" customWidth="1"/>
    <col min="1964" max="1964" width="9.6640625" style="1" customWidth="1"/>
    <col min="1965" max="1965" width="9.33203125" style="1" customWidth="1"/>
    <col min="1966" max="1966" width="20.33203125" style="1" bestFit="1" customWidth="1"/>
    <col min="1967" max="1967" width="18.6640625" style="1" customWidth="1"/>
    <col min="1968" max="1968" width="17.33203125" style="1" customWidth="1"/>
    <col min="1969" max="2175" width="8.88671875" style="1"/>
    <col min="2176" max="2176" width="3.44140625" style="1" bestFit="1" customWidth="1"/>
    <col min="2177" max="2177" width="12.6640625" style="1" customWidth="1"/>
    <col min="2178" max="2178" width="40.44140625" style="1" customWidth="1"/>
    <col min="2179" max="2179" width="16" style="1" customWidth="1"/>
    <col min="2180" max="2180" width="17.88671875" style="1" customWidth="1"/>
    <col min="2181" max="2181" width="18.44140625" style="1" customWidth="1"/>
    <col min="2182" max="2182" width="17.109375" style="1" customWidth="1"/>
    <col min="2183" max="2183" width="15.5546875" style="1" customWidth="1"/>
    <col min="2184" max="2184" width="15.44140625" style="1" customWidth="1"/>
    <col min="2185" max="2185" width="17" style="1" customWidth="1"/>
    <col min="2186" max="2186" width="18.6640625" style="1" bestFit="1" customWidth="1"/>
    <col min="2187" max="2187" width="13.44140625" style="1" bestFit="1" customWidth="1"/>
    <col min="2188" max="2188" width="9.88671875" style="1" bestFit="1" customWidth="1"/>
    <col min="2189" max="2189" width="8.88671875" style="1"/>
    <col min="2190" max="2190" width="10.88671875" style="1" customWidth="1"/>
    <col min="2191" max="2191" width="8.88671875" style="1"/>
    <col min="2192" max="2192" width="9.33203125" style="1" bestFit="1" customWidth="1"/>
    <col min="2193" max="2193" width="24.109375" style="1" bestFit="1" customWidth="1"/>
    <col min="2194" max="2211" width="8.88671875" style="1"/>
    <col min="2212" max="2212" width="3.33203125" style="1" customWidth="1"/>
    <col min="2213" max="2213" width="12.6640625" style="1" customWidth="1"/>
    <col min="2214" max="2214" width="38.5546875" style="1" customWidth="1"/>
    <col min="2215" max="2215" width="15.109375" style="1" customWidth="1"/>
    <col min="2216" max="2216" width="15.6640625" style="1" customWidth="1"/>
    <col min="2217" max="2217" width="14.88671875" style="1" customWidth="1"/>
    <col min="2218" max="2218" width="9.109375" style="1" customWidth="1"/>
    <col min="2219" max="2219" width="8.88671875" style="1" customWidth="1"/>
    <col min="2220" max="2220" width="9.6640625" style="1" customWidth="1"/>
    <col min="2221" max="2221" width="9.33203125" style="1" customWidth="1"/>
    <col min="2222" max="2222" width="20.33203125" style="1" bestFit="1" customWidth="1"/>
    <col min="2223" max="2223" width="18.6640625" style="1" customWidth="1"/>
    <col min="2224" max="2224" width="17.33203125" style="1" customWidth="1"/>
    <col min="2225" max="2431" width="8.88671875" style="1"/>
    <col min="2432" max="2432" width="3.44140625" style="1" bestFit="1" customWidth="1"/>
    <col min="2433" max="2433" width="12.6640625" style="1" customWidth="1"/>
    <col min="2434" max="2434" width="40.44140625" style="1" customWidth="1"/>
    <col min="2435" max="2435" width="16" style="1" customWidth="1"/>
    <col min="2436" max="2436" width="17.88671875" style="1" customWidth="1"/>
    <col min="2437" max="2437" width="18.44140625" style="1" customWidth="1"/>
    <col min="2438" max="2438" width="17.109375" style="1" customWidth="1"/>
    <col min="2439" max="2439" width="15.5546875" style="1" customWidth="1"/>
    <col min="2440" max="2440" width="15.44140625" style="1" customWidth="1"/>
    <col min="2441" max="2441" width="17" style="1" customWidth="1"/>
    <col min="2442" max="2442" width="18.6640625" style="1" bestFit="1" customWidth="1"/>
    <col min="2443" max="2443" width="13.44140625" style="1" bestFit="1" customWidth="1"/>
    <col min="2444" max="2444" width="9.88671875" style="1" bestFit="1" customWidth="1"/>
    <col min="2445" max="2445" width="8.88671875" style="1"/>
    <col min="2446" max="2446" width="10.88671875" style="1" customWidth="1"/>
    <col min="2447" max="2447" width="8.88671875" style="1"/>
    <col min="2448" max="2448" width="9.33203125" style="1" bestFit="1" customWidth="1"/>
    <col min="2449" max="2449" width="24.109375" style="1" bestFit="1" customWidth="1"/>
    <col min="2450" max="2467" width="8.88671875" style="1"/>
    <col min="2468" max="2468" width="3.33203125" style="1" customWidth="1"/>
    <col min="2469" max="2469" width="12.6640625" style="1" customWidth="1"/>
    <col min="2470" max="2470" width="38.5546875" style="1" customWidth="1"/>
    <col min="2471" max="2471" width="15.109375" style="1" customWidth="1"/>
    <col min="2472" max="2472" width="15.6640625" style="1" customWidth="1"/>
    <col min="2473" max="2473" width="14.88671875" style="1" customWidth="1"/>
    <col min="2474" max="2474" width="9.109375" style="1" customWidth="1"/>
    <col min="2475" max="2475" width="8.88671875" style="1" customWidth="1"/>
    <col min="2476" max="2476" width="9.6640625" style="1" customWidth="1"/>
    <col min="2477" max="2477" width="9.33203125" style="1" customWidth="1"/>
    <col min="2478" max="2478" width="20.33203125" style="1" bestFit="1" customWidth="1"/>
    <col min="2479" max="2479" width="18.6640625" style="1" customWidth="1"/>
    <col min="2480" max="2480" width="17.33203125" style="1" customWidth="1"/>
    <col min="2481" max="2687" width="8.88671875" style="1"/>
    <col min="2688" max="2688" width="3.44140625" style="1" bestFit="1" customWidth="1"/>
    <col min="2689" max="2689" width="12.6640625" style="1" customWidth="1"/>
    <col min="2690" max="2690" width="40.44140625" style="1" customWidth="1"/>
    <col min="2691" max="2691" width="16" style="1" customWidth="1"/>
    <col min="2692" max="2692" width="17.88671875" style="1" customWidth="1"/>
    <col min="2693" max="2693" width="18.44140625" style="1" customWidth="1"/>
    <col min="2694" max="2694" width="17.109375" style="1" customWidth="1"/>
    <col min="2695" max="2695" width="15.5546875" style="1" customWidth="1"/>
    <col min="2696" max="2696" width="15.44140625" style="1" customWidth="1"/>
    <col min="2697" max="2697" width="17" style="1" customWidth="1"/>
    <col min="2698" max="2698" width="18.6640625" style="1" bestFit="1" customWidth="1"/>
    <col min="2699" max="2699" width="13.44140625" style="1" bestFit="1" customWidth="1"/>
    <col min="2700" max="2700" width="9.88671875" style="1" bestFit="1" customWidth="1"/>
    <col min="2701" max="2701" width="8.88671875" style="1"/>
    <col min="2702" max="2702" width="10.88671875" style="1" customWidth="1"/>
    <col min="2703" max="2703" width="8.88671875" style="1"/>
    <col min="2704" max="2704" width="9.33203125" style="1" bestFit="1" customWidth="1"/>
    <col min="2705" max="2705" width="24.109375" style="1" bestFit="1" customWidth="1"/>
    <col min="2706" max="2723" width="8.88671875" style="1"/>
    <col min="2724" max="2724" width="3.33203125" style="1" customWidth="1"/>
    <col min="2725" max="2725" width="12.6640625" style="1" customWidth="1"/>
    <col min="2726" max="2726" width="38.5546875" style="1" customWidth="1"/>
    <col min="2727" max="2727" width="15.109375" style="1" customWidth="1"/>
    <col min="2728" max="2728" width="15.6640625" style="1" customWidth="1"/>
    <col min="2729" max="2729" width="14.88671875" style="1" customWidth="1"/>
    <col min="2730" max="2730" width="9.109375" style="1" customWidth="1"/>
    <col min="2731" max="2731" width="8.88671875" style="1" customWidth="1"/>
    <col min="2732" max="2732" width="9.6640625" style="1" customWidth="1"/>
    <col min="2733" max="2733" width="9.33203125" style="1" customWidth="1"/>
    <col min="2734" max="2734" width="20.33203125" style="1" bestFit="1" customWidth="1"/>
    <col min="2735" max="2735" width="18.6640625" style="1" customWidth="1"/>
    <col min="2736" max="2736" width="17.33203125" style="1" customWidth="1"/>
    <col min="2737" max="2943" width="8.88671875" style="1"/>
    <col min="2944" max="2944" width="3.44140625" style="1" bestFit="1" customWidth="1"/>
    <col min="2945" max="2945" width="12.6640625" style="1" customWidth="1"/>
    <col min="2946" max="2946" width="40.44140625" style="1" customWidth="1"/>
    <col min="2947" max="2947" width="16" style="1" customWidth="1"/>
    <col min="2948" max="2948" width="17.88671875" style="1" customWidth="1"/>
    <col min="2949" max="2949" width="18.44140625" style="1" customWidth="1"/>
    <col min="2950" max="2950" width="17.109375" style="1" customWidth="1"/>
    <col min="2951" max="2951" width="15.5546875" style="1" customWidth="1"/>
    <col min="2952" max="2952" width="15.44140625" style="1" customWidth="1"/>
    <col min="2953" max="2953" width="17" style="1" customWidth="1"/>
    <col min="2954" max="2954" width="18.6640625" style="1" bestFit="1" customWidth="1"/>
    <col min="2955" max="2955" width="13.44140625" style="1" bestFit="1" customWidth="1"/>
    <col min="2956" max="2956" width="9.88671875" style="1" bestFit="1" customWidth="1"/>
    <col min="2957" max="2957" width="8.88671875" style="1"/>
    <col min="2958" max="2958" width="10.88671875" style="1" customWidth="1"/>
    <col min="2959" max="2959" width="8.88671875" style="1"/>
    <col min="2960" max="2960" width="9.33203125" style="1" bestFit="1" customWidth="1"/>
    <col min="2961" max="2961" width="24.109375" style="1" bestFit="1" customWidth="1"/>
    <col min="2962" max="2979" width="8.88671875" style="1"/>
    <col min="2980" max="2980" width="3.33203125" style="1" customWidth="1"/>
    <col min="2981" max="2981" width="12.6640625" style="1" customWidth="1"/>
    <col min="2982" max="2982" width="38.5546875" style="1" customWidth="1"/>
    <col min="2983" max="2983" width="15.109375" style="1" customWidth="1"/>
    <col min="2984" max="2984" width="15.6640625" style="1" customWidth="1"/>
    <col min="2985" max="2985" width="14.88671875" style="1" customWidth="1"/>
    <col min="2986" max="2986" width="9.109375" style="1" customWidth="1"/>
    <col min="2987" max="2987" width="8.88671875" style="1" customWidth="1"/>
    <col min="2988" max="2988" width="9.6640625" style="1" customWidth="1"/>
    <col min="2989" max="2989" width="9.33203125" style="1" customWidth="1"/>
    <col min="2990" max="2990" width="20.33203125" style="1" bestFit="1" customWidth="1"/>
    <col min="2991" max="2991" width="18.6640625" style="1" customWidth="1"/>
    <col min="2992" max="2992" width="17.33203125" style="1" customWidth="1"/>
    <col min="2993" max="3199" width="8.88671875" style="1"/>
    <col min="3200" max="3200" width="3.44140625" style="1" bestFit="1" customWidth="1"/>
    <col min="3201" max="3201" width="12.6640625" style="1" customWidth="1"/>
    <col min="3202" max="3202" width="40.44140625" style="1" customWidth="1"/>
    <col min="3203" max="3203" width="16" style="1" customWidth="1"/>
    <col min="3204" max="3204" width="17.88671875" style="1" customWidth="1"/>
    <col min="3205" max="3205" width="18.44140625" style="1" customWidth="1"/>
    <col min="3206" max="3206" width="17.109375" style="1" customWidth="1"/>
    <col min="3207" max="3207" width="15.5546875" style="1" customWidth="1"/>
    <col min="3208" max="3208" width="15.44140625" style="1" customWidth="1"/>
    <col min="3209" max="3209" width="17" style="1" customWidth="1"/>
    <col min="3210" max="3210" width="18.6640625" style="1" bestFit="1" customWidth="1"/>
    <col min="3211" max="3211" width="13.44140625" style="1" bestFit="1" customWidth="1"/>
    <col min="3212" max="3212" width="9.88671875" style="1" bestFit="1" customWidth="1"/>
    <col min="3213" max="3213" width="8.88671875" style="1"/>
    <col min="3214" max="3214" width="10.88671875" style="1" customWidth="1"/>
    <col min="3215" max="3215" width="8.88671875" style="1"/>
    <col min="3216" max="3216" width="9.33203125" style="1" bestFit="1" customWidth="1"/>
    <col min="3217" max="3217" width="24.109375" style="1" bestFit="1" customWidth="1"/>
    <col min="3218" max="3235" width="8.88671875" style="1"/>
    <col min="3236" max="3236" width="3.33203125" style="1" customWidth="1"/>
    <col min="3237" max="3237" width="12.6640625" style="1" customWidth="1"/>
    <col min="3238" max="3238" width="38.5546875" style="1" customWidth="1"/>
    <col min="3239" max="3239" width="15.109375" style="1" customWidth="1"/>
    <col min="3240" max="3240" width="15.6640625" style="1" customWidth="1"/>
    <col min="3241" max="3241" width="14.88671875" style="1" customWidth="1"/>
    <col min="3242" max="3242" width="9.109375" style="1" customWidth="1"/>
    <col min="3243" max="3243" width="8.88671875" style="1" customWidth="1"/>
    <col min="3244" max="3244" width="9.6640625" style="1" customWidth="1"/>
    <col min="3245" max="3245" width="9.33203125" style="1" customWidth="1"/>
    <col min="3246" max="3246" width="20.33203125" style="1" bestFit="1" customWidth="1"/>
    <col min="3247" max="3247" width="18.6640625" style="1" customWidth="1"/>
    <col min="3248" max="3248" width="17.33203125" style="1" customWidth="1"/>
    <col min="3249" max="3455" width="8.88671875" style="1"/>
    <col min="3456" max="3456" width="3.44140625" style="1" bestFit="1" customWidth="1"/>
    <col min="3457" max="3457" width="12.6640625" style="1" customWidth="1"/>
    <col min="3458" max="3458" width="40.44140625" style="1" customWidth="1"/>
    <col min="3459" max="3459" width="16" style="1" customWidth="1"/>
    <col min="3460" max="3460" width="17.88671875" style="1" customWidth="1"/>
    <col min="3461" max="3461" width="18.44140625" style="1" customWidth="1"/>
    <col min="3462" max="3462" width="17.109375" style="1" customWidth="1"/>
    <col min="3463" max="3463" width="15.5546875" style="1" customWidth="1"/>
    <col min="3464" max="3464" width="15.44140625" style="1" customWidth="1"/>
    <col min="3465" max="3465" width="17" style="1" customWidth="1"/>
    <col min="3466" max="3466" width="18.6640625" style="1" bestFit="1" customWidth="1"/>
    <col min="3467" max="3467" width="13.44140625" style="1" bestFit="1" customWidth="1"/>
    <col min="3468" max="3468" width="9.88671875" style="1" bestFit="1" customWidth="1"/>
    <col min="3469" max="3469" width="8.88671875" style="1"/>
    <col min="3470" max="3470" width="10.88671875" style="1" customWidth="1"/>
    <col min="3471" max="3471" width="8.88671875" style="1"/>
    <col min="3472" max="3472" width="9.33203125" style="1" bestFit="1" customWidth="1"/>
    <col min="3473" max="3473" width="24.109375" style="1" bestFit="1" customWidth="1"/>
    <col min="3474" max="3491" width="8.88671875" style="1"/>
    <col min="3492" max="3492" width="3.33203125" style="1" customWidth="1"/>
    <col min="3493" max="3493" width="12.6640625" style="1" customWidth="1"/>
    <col min="3494" max="3494" width="38.5546875" style="1" customWidth="1"/>
    <col min="3495" max="3495" width="15.109375" style="1" customWidth="1"/>
    <col min="3496" max="3496" width="15.6640625" style="1" customWidth="1"/>
    <col min="3497" max="3497" width="14.88671875" style="1" customWidth="1"/>
    <col min="3498" max="3498" width="9.109375" style="1" customWidth="1"/>
    <col min="3499" max="3499" width="8.88671875" style="1" customWidth="1"/>
    <col min="3500" max="3500" width="9.6640625" style="1" customWidth="1"/>
    <col min="3501" max="3501" width="9.33203125" style="1" customWidth="1"/>
    <col min="3502" max="3502" width="20.33203125" style="1" bestFit="1" customWidth="1"/>
    <col min="3503" max="3503" width="18.6640625" style="1" customWidth="1"/>
    <col min="3504" max="3504" width="17.33203125" style="1" customWidth="1"/>
    <col min="3505" max="3711" width="8.88671875" style="1"/>
    <col min="3712" max="3712" width="3.44140625" style="1" bestFit="1" customWidth="1"/>
    <col min="3713" max="3713" width="12.6640625" style="1" customWidth="1"/>
    <col min="3714" max="3714" width="40.44140625" style="1" customWidth="1"/>
    <col min="3715" max="3715" width="16" style="1" customWidth="1"/>
    <col min="3716" max="3716" width="17.88671875" style="1" customWidth="1"/>
    <col min="3717" max="3717" width="18.44140625" style="1" customWidth="1"/>
    <col min="3718" max="3718" width="17.109375" style="1" customWidth="1"/>
    <col min="3719" max="3719" width="15.5546875" style="1" customWidth="1"/>
    <col min="3720" max="3720" width="15.44140625" style="1" customWidth="1"/>
    <col min="3721" max="3721" width="17" style="1" customWidth="1"/>
    <col min="3722" max="3722" width="18.6640625" style="1" bestFit="1" customWidth="1"/>
    <col min="3723" max="3723" width="13.44140625" style="1" bestFit="1" customWidth="1"/>
    <col min="3724" max="3724" width="9.88671875" style="1" bestFit="1" customWidth="1"/>
    <col min="3725" max="3725" width="8.88671875" style="1"/>
    <col min="3726" max="3726" width="10.88671875" style="1" customWidth="1"/>
    <col min="3727" max="3727" width="8.88671875" style="1"/>
    <col min="3728" max="3728" width="9.33203125" style="1" bestFit="1" customWidth="1"/>
    <col min="3729" max="3729" width="24.109375" style="1" bestFit="1" customWidth="1"/>
    <col min="3730" max="3747" width="8.88671875" style="1"/>
    <col min="3748" max="3748" width="3.33203125" style="1" customWidth="1"/>
    <col min="3749" max="3749" width="12.6640625" style="1" customWidth="1"/>
    <col min="3750" max="3750" width="38.5546875" style="1" customWidth="1"/>
    <col min="3751" max="3751" width="15.109375" style="1" customWidth="1"/>
    <col min="3752" max="3752" width="15.6640625" style="1" customWidth="1"/>
    <col min="3753" max="3753" width="14.88671875" style="1" customWidth="1"/>
    <col min="3754" max="3754" width="9.109375" style="1" customWidth="1"/>
    <col min="3755" max="3755" width="8.88671875" style="1" customWidth="1"/>
    <col min="3756" max="3756" width="9.6640625" style="1" customWidth="1"/>
    <col min="3757" max="3757" width="9.33203125" style="1" customWidth="1"/>
    <col min="3758" max="3758" width="20.33203125" style="1" bestFit="1" customWidth="1"/>
    <col min="3759" max="3759" width="18.6640625" style="1" customWidth="1"/>
    <col min="3760" max="3760" width="17.33203125" style="1" customWidth="1"/>
    <col min="3761" max="3967" width="8.88671875" style="1"/>
    <col min="3968" max="3968" width="3.44140625" style="1" bestFit="1" customWidth="1"/>
    <col min="3969" max="3969" width="12.6640625" style="1" customWidth="1"/>
    <col min="3970" max="3970" width="40.44140625" style="1" customWidth="1"/>
    <col min="3971" max="3971" width="16" style="1" customWidth="1"/>
    <col min="3972" max="3972" width="17.88671875" style="1" customWidth="1"/>
    <col min="3973" max="3973" width="18.44140625" style="1" customWidth="1"/>
    <col min="3974" max="3974" width="17.109375" style="1" customWidth="1"/>
    <col min="3975" max="3975" width="15.5546875" style="1" customWidth="1"/>
    <col min="3976" max="3976" width="15.44140625" style="1" customWidth="1"/>
    <col min="3977" max="3977" width="17" style="1" customWidth="1"/>
    <col min="3978" max="3978" width="18.6640625" style="1" bestFit="1" customWidth="1"/>
    <col min="3979" max="3979" width="13.44140625" style="1" bestFit="1" customWidth="1"/>
    <col min="3980" max="3980" width="9.88671875" style="1" bestFit="1" customWidth="1"/>
    <col min="3981" max="3981" width="8.88671875" style="1"/>
    <col min="3982" max="3982" width="10.88671875" style="1" customWidth="1"/>
    <col min="3983" max="3983" width="8.88671875" style="1"/>
    <col min="3984" max="3984" width="9.33203125" style="1" bestFit="1" customWidth="1"/>
    <col min="3985" max="3985" width="24.109375" style="1" bestFit="1" customWidth="1"/>
    <col min="3986" max="4003" width="8.88671875" style="1"/>
    <col min="4004" max="4004" width="3.33203125" style="1" customWidth="1"/>
    <col min="4005" max="4005" width="12.6640625" style="1" customWidth="1"/>
    <col min="4006" max="4006" width="38.5546875" style="1" customWidth="1"/>
    <col min="4007" max="4007" width="15.109375" style="1" customWidth="1"/>
    <col min="4008" max="4008" width="15.6640625" style="1" customWidth="1"/>
    <col min="4009" max="4009" width="14.88671875" style="1" customWidth="1"/>
    <col min="4010" max="4010" width="9.109375" style="1" customWidth="1"/>
    <col min="4011" max="4011" width="8.88671875" style="1" customWidth="1"/>
    <col min="4012" max="4012" width="9.6640625" style="1" customWidth="1"/>
    <col min="4013" max="4013" width="9.33203125" style="1" customWidth="1"/>
    <col min="4014" max="4014" width="20.33203125" style="1" bestFit="1" customWidth="1"/>
    <col min="4015" max="4015" width="18.6640625" style="1" customWidth="1"/>
    <col min="4016" max="4016" width="17.33203125" style="1" customWidth="1"/>
    <col min="4017" max="4223" width="8.88671875" style="1"/>
    <col min="4224" max="4224" width="3.44140625" style="1" bestFit="1" customWidth="1"/>
    <col min="4225" max="4225" width="12.6640625" style="1" customWidth="1"/>
    <col min="4226" max="4226" width="40.44140625" style="1" customWidth="1"/>
    <col min="4227" max="4227" width="16" style="1" customWidth="1"/>
    <col min="4228" max="4228" width="17.88671875" style="1" customWidth="1"/>
    <col min="4229" max="4229" width="18.44140625" style="1" customWidth="1"/>
    <col min="4230" max="4230" width="17.109375" style="1" customWidth="1"/>
    <col min="4231" max="4231" width="15.5546875" style="1" customWidth="1"/>
    <col min="4232" max="4232" width="15.44140625" style="1" customWidth="1"/>
    <col min="4233" max="4233" width="17" style="1" customWidth="1"/>
    <col min="4234" max="4234" width="18.6640625" style="1" bestFit="1" customWidth="1"/>
    <col min="4235" max="4235" width="13.44140625" style="1" bestFit="1" customWidth="1"/>
    <col min="4236" max="4236" width="9.88671875" style="1" bestFit="1" customWidth="1"/>
    <col min="4237" max="4237" width="8.88671875" style="1"/>
    <col min="4238" max="4238" width="10.88671875" style="1" customWidth="1"/>
    <col min="4239" max="4239" width="8.88671875" style="1"/>
    <col min="4240" max="4240" width="9.33203125" style="1" bestFit="1" customWidth="1"/>
    <col min="4241" max="4241" width="24.109375" style="1" bestFit="1" customWidth="1"/>
    <col min="4242" max="4259" width="8.88671875" style="1"/>
    <col min="4260" max="4260" width="3.33203125" style="1" customWidth="1"/>
    <col min="4261" max="4261" width="12.6640625" style="1" customWidth="1"/>
    <col min="4262" max="4262" width="38.5546875" style="1" customWidth="1"/>
    <col min="4263" max="4263" width="15.109375" style="1" customWidth="1"/>
    <col min="4264" max="4264" width="15.6640625" style="1" customWidth="1"/>
    <col min="4265" max="4265" width="14.88671875" style="1" customWidth="1"/>
    <col min="4266" max="4266" width="9.109375" style="1" customWidth="1"/>
    <col min="4267" max="4267" width="8.88671875" style="1" customWidth="1"/>
    <col min="4268" max="4268" width="9.6640625" style="1" customWidth="1"/>
    <col min="4269" max="4269" width="9.33203125" style="1" customWidth="1"/>
    <col min="4270" max="4270" width="20.33203125" style="1" bestFit="1" customWidth="1"/>
    <col min="4271" max="4271" width="18.6640625" style="1" customWidth="1"/>
    <col min="4272" max="4272" width="17.33203125" style="1" customWidth="1"/>
    <col min="4273" max="4479" width="8.88671875" style="1"/>
    <col min="4480" max="4480" width="3.44140625" style="1" bestFit="1" customWidth="1"/>
    <col min="4481" max="4481" width="12.6640625" style="1" customWidth="1"/>
    <col min="4482" max="4482" width="40.44140625" style="1" customWidth="1"/>
    <col min="4483" max="4483" width="16" style="1" customWidth="1"/>
    <col min="4484" max="4484" width="17.88671875" style="1" customWidth="1"/>
    <col min="4485" max="4485" width="18.44140625" style="1" customWidth="1"/>
    <col min="4486" max="4486" width="17.109375" style="1" customWidth="1"/>
    <col min="4487" max="4487" width="15.5546875" style="1" customWidth="1"/>
    <col min="4488" max="4488" width="15.44140625" style="1" customWidth="1"/>
    <col min="4489" max="4489" width="17" style="1" customWidth="1"/>
    <col min="4490" max="4490" width="18.6640625" style="1" bestFit="1" customWidth="1"/>
    <col min="4491" max="4491" width="13.44140625" style="1" bestFit="1" customWidth="1"/>
    <col min="4492" max="4492" width="9.88671875" style="1" bestFit="1" customWidth="1"/>
    <col min="4493" max="4493" width="8.88671875" style="1"/>
    <col min="4494" max="4494" width="10.88671875" style="1" customWidth="1"/>
    <col min="4495" max="4495" width="8.88671875" style="1"/>
    <col min="4496" max="4496" width="9.33203125" style="1" bestFit="1" customWidth="1"/>
    <col min="4497" max="4497" width="24.109375" style="1" bestFit="1" customWidth="1"/>
    <col min="4498" max="4515" width="8.88671875" style="1"/>
    <col min="4516" max="4516" width="3.33203125" style="1" customWidth="1"/>
    <col min="4517" max="4517" width="12.6640625" style="1" customWidth="1"/>
    <col min="4518" max="4518" width="38.5546875" style="1" customWidth="1"/>
    <col min="4519" max="4519" width="15.109375" style="1" customWidth="1"/>
    <col min="4520" max="4520" width="15.6640625" style="1" customWidth="1"/>
    <col min="4521" max="4521" width="14.88671875" style="1" customWidth="1"/>
    <col min="4522" max="4522" width="9.109375" style="1" customWidth="1"/>
    <col min="4523" max="4523" width="8.88671875" style="1" customWidth="1"/>
    <col min="4524" max="4524" width="9.6640625" style="1" customWidth="1"/>
    <col min="4525" max="4525" width="9.33203125" style="1" customWidth="1"/>
    <col min="4526" max="4526" width="20.33203125" style="1" bestFit="1" customWidth="1"/>
    <col min="4527" max="4527" width="18.6640625" style="1" customWidth="1"/>
    <col min="4528" max="4528" width="17.33203125" style="1" customWidth="1"/>
    <col min="4529" max="4735" width="8.88671875" style="1"/>
    <col min="4736" max="4736" width="3.44140625" style="1" bestFit="1" customWidth="1"/>
    <col min="4737" max="4737" width="12.6640625" style="1" customWidth="1"/>
    <col min="4738" max="4738" width="40.44140625" style="1" customWidth="1"/>
    <col min="4739" max="4739" width="16" style="1" customWidth="1"/>
    <col min="4740" max="4740" width="17.88671875" style="1" customWidth="1"/>
    <col min="4741" max="4741" width="18.44140625" style="1" customWidth="1"/>
    <col min="4742" max="4742" width="17.109375" style="1" customWidth="1"/>
    <col min="4743" max="4743" width="15.5546875" style="1" customWidth="1"/>
    <col min="4744" max="4744" width="15.44140625" style="1" customWidth="1"/>
    <col min="4745" max="4745" width="17" style="1" customWidth="1"/>
    <col min="4746" max="4746" width="18.6640625" style="1" bestFit="1" customWidth="1"/>
    <col min="4747" max="4747" width="13.44140625" style="1" bestFit="1" customWidth="1"/>
    <col min="4748" max="4748" width="9.88671875" style="1" bestFit="1" customWidth="1"/>
    <col min="4749" max="4749" width="8.88671875" style="1"/>
    <col min="4750" max="4750" width="10.88671875" style="1" customWidth="1"/>
    <col min="4751" max="4751" width="8.88671875" style="1"/>
    <col min="4752" max="4752" width="9.33203125" style="1" bestFit="1" customWidth="1"/>
    <col min="4753" max="4753" width="24.109375" style="1" bestFit="1" customWidth="1"/>
    <col min="4754" max="4771" width="8.88671875" style="1"/>
    <col min="4772" max="4772" width="3.33203125" style="1" customWidth="1"/>
    <col min="4773" max="4773" width="12.6640625" style="1" customWidth="1"/>
    <col min="4774" max="4774" width="38.5546875" style="1" customWidth="1"/>
    <col min="4775" max="4775" width="15.109375" style="1" customWidth="1"/>
    <col min="4776" max="4776" width="15.6640625" style="1" customWidth="1"/>
    <col min="4777" max="4777" width="14.88671875" style="1" customWidth="1"/>
    <col min="4778" max="4778" width="9.109375" style="1" customWidth="1"/>
    <col min="4779" max="4779" width="8.88671875" style="1" customWidth="1"/>
    <col min="4780" max="4780" width="9.6640625" style="1" customWidth="1"/>
    <col min="4781" max="4781" width="9.33203125" style="1" customWidth="1"/>
    <col min="4782" max="4782" width="20.33203125" style="1" bestFit="1" customWidth="1"/>
    <col min="4783" max="4783" width="18.6640625" style="1" customWidth="1"/>
    <col min="4784" max="4784" width="17.33203125" style="1" customWidth="1"/>
    <col min="4785" max="4991" width="8.88671875" style="1"/>
    <col min="4992" max="4992" width="3.44140625" style="1" bestFit="1" customWidth="1"/>
    <col min="4993" max="4993" width="12.6640625" style="1" customWidth="1"/>
    <col min="4994" max="4994" width="40.44140625" style="1" customWidth="1"/>
    <col min="4995" max="4995" width="16" style="1" customWidth="1"/>
    <col min="4996" max="4996" width="17.88671875" style="1" customWidth="1"/>
    <col min="4997" max="4997" width="18.44140625" style="1" customWidth="1"/>
    <col min="4998" max="4998" width="17.109375" style="1" customWidth="1"/>
    <col min="4999" max="4999" width="15.5546875" style="1" customWidth="1"/>
    <col min="5000" max="5000" width="15.44140625" style="1" customWidth="1"/>
    <col min="5001" max="5001" width="17" style="1" customWidth="1"/>
    <col min="5002" max="5002" width="18.6640625" style="1" bestFit="1" customWidth="1"/>
    <col min="5003" max="5003" width="13.44140625" style="1" bestFit="1" customWidth="1"/>
    <col min="5004" max="5004" width="9.88671875" style="1" bestFit="1" customWidth="1"/>
    <col min="5005" max="5005" width="8.88671875" style="1"/>
    <col min="5006" max="5006" width="10.88671875" style="1" customWidth="1"/>
    <col min="5007" max="5007" width="8.88671875" style="1"/>
    <col min="5008" max="5008" width="9.33203125" style="1" bestFit="1" customWidth="1"/>
    <col min="5009" max="5009" width="24.109375" style="1" bestFit="1" customWidth="1"/>
    <col min="5010" max="5027" width="8.88671875" style="1"/>
    <col min="5028" max="5028" width="3.33203125" style="1" customWidth="1"/>
    <col min="5029" max="5029" width="12.6640625" style="1" customWidth="1"/>
    <col min="5030" max="5030" width="38.5546875" style="1" customWidth="1"/>
    <col min="5031" max="5031" width="15.109375" style="1" customWidth="1"/>
    <col min="5032" max="5032" width="15.6640625" style="1" customWidth="1"/>
    <col min="5033" max="5033" width="14.88671875" style="1" customWidth="1"/>
    <col min="5034" max="5034" width="9.109375" style="1" customWidth="1"/>
    <col min="5035" max="5035" width="8.88671875" style="1" customWidth="1"/>
    <col min="5036" max="5036" width="9.6640625" style="1" customWidth="1"/>
    <col min="5037" max="5037" width="9.33203125" style="1" customWidth="1"/>
    <col min="5038" max="5038" width="20.33203125" style="1" bestFit="1" customWidth="1"/>
    <col min="5039" max="5039" width="18.6640625" style="1" customWidth="1"/>
    <col min="5040" max="5040" width="17.33203125" style="1" customWidth="1"/>
    <col min="5041" max="5247" width="8.88671875" style="1"/>
    <col min="5248" max="5248" width="3.44140625" style="1" bestFit="1" customWidth="1"/>
    <col min="5249" max="5249" width="12.6640625" style="1" customWidth="1"/>
    <col min="5250" max="5250" width="40.44140625" style="1" customWidth="1"/>
    <col min="5251" max="5251" width="16" style="1" customWidth="1"/>
    <col min="5252" max="5252" width="17.88671875" style="1" customWidth="1"/>
    <col min="5253" max="5253" width="18.44140625" style="1" customWidth="1"/>
    <col min="5254" max="5254" width="17.109375" style="1" customWidth="1"/>
    <col min="5255" max="5255" width="15.5546875" style="1" customWidth="1"/>
    <col min="5256" max="5256" width="15.44140625" style="1" customWidth="1"/>
    <col min="5257" max="5257" width="17" style="1" customWidth="1"/>
    <col min="5258" max="5258" width="18.6640625" style="1" bestFit="1" customWidth="1"/>
    <col min="5259" max="5259" width="13.44140625" style="1" bestFit="1" customWidth="1"/>
    <col min="5260" max="5260" width="9.88671875" style="1" bestFit="1" customWidth="1"/>
    <col min="5261" max="5261" width="8.88671875" style="1"/>
    <col min="5262" max="5262" width="10.88671875" style="1" customWidth="1"/>
    <col min="5263" max="5263" width="8.88671875" style="1"/>
    <col min="5264" max="5264" width="9.33203125" style="1" bestFit="1" customWidth="1"/>
    <col min="5265" max="5265" width="24.109375" style="1" bestFit="1" customWidth="1"/>
    <col min="5266" max="5283" width="8.88671875" style="1"/>
    <col min="5284" max="5284" width="3.33203125" style="1" customWidth="1"/>
    <col min="5285" max="5285" width="12.6640625" style="1" customWidth="1"/>
    <col min="5286" max="5286" width="38.5546875" style="1" customWidth="1"/>
    <col min="5287" max="5287" width="15.109375" style="1" customWidth="1"/>
    <col min="5288" max="5288" width="15.6640625" style="1" customWidth="1"/>
    <col min="5289" max="5289" width="14.88671875" style="1" customWidth="1"/>
    <col min="5290" max="5290" width="9.109375" style="1" customWidth="1"/>
    <col min="5291" max="5291" width="8.88671875" style="1" customWidth="1"/>
    <col min="5292" max="5292" width="9.6640625" style="1" customWidth="1"/>
    <col min="5293" max="5293" width="9.33203125" style="1" customWidth="1"/>
    <col min="5294" max="5294" width="20.33203125" style="1" bestFit="1" customWidth="1"/>
    <col min="5295" max="5295" width="18.6640625" style="1" customWidth="1"/>
    <col min="5296" max="5296" width="17.33203125" style="1" customWidth="1"/>
    <col min="5297" max="5503" width="8.88671875" style="1"/>
    <col min="5504" max="5504" width="3.44140625" style="1" bestFit="1" customWidth="1"/>
    <col min="5505" max="5505" width="12.6640625" style="1" customWidth="1"/>
    <col min="5506" max="5506" width="40.44140625" style="1" customWidth="1"/>
    <col min="5507" max="5507" width="16" style="1" customWidth="1"/>
    <col min="5508" max="5508" width="17.88671875" style="1" customWidth="1"/>
    <col min="5509" max="5509" width="18.44140625" style="1" customWidth="1"/>
    <col min="5510" max="5510" width="17.109375" style="1" customWidth="1"/>
    <col min="5511" max="5511" width="15.5546875" style="1" customWidth="1"/>
    <col min="5512" max="5512" width="15.44140625" style="1" customWidth="1"/>
    <col min="5513" max="5513" width="17" style="1" customWidth="1"/>
    <col min="5514" max="5514" width="18.6640625" style="1" bestFit="1" customWidth="1"/>
    <col min="5515" max="5515" width="13.44140625" style="1" bestFit="1" customWidth="1"/>
    <col min="5516" max="5516" width="9.88671875" style="1" bestFit="1" customWidth="1"/>
    <col min="5517" max="5517" width="8.88671875" style="1"/>
    <col min="5518" max="5518" width="10.88671875" style="1" customWidth="1"/>
    <col min="5519" max="5519" width="8.88671875" style="1"/>
    <col min="5520" max="5520" width="9.33203125" style="1" bestFit="1" customWidth="1"/>
    <col min="5521" max="5521" width="24.109375" style="1" bestFit="1" customWidth="1"/>
    <col min="5522" max="5539" width="8.88671875" style="1"/>
    <col min="5540" max="5540" width="3.33203125" style="1" customWidth="1"/>
    <col min="5541" max="5541" width="12.6640625" style="1" customWidth="1"/>
    <col min="5542" max="5542" width="38.5546875" style="1" customWidth="1"/>
    <col min="5543" max="5543" width="15.109375" style="1" customWidth="1"/>
    <col min="5544" max="5544" width="15.6640625" style="1" customWidth="1"/>
    <col min="5545" max="5545" width="14.88671875" style="1" customWidth="1"/>
    <col min="5546" max="5546" width="9.109375" style="1" customWidth="1"/>
    <col min="5547" max="5547" width="8.88671875" style="1" customWidth="1"/>
    <col min="5548" max="5548" width="9.6640625" style="1" customWidth="1"/>
    <col min="5549" max="5549" width="9.33203125" style="1" customWidth="1"/>
    <col min="5550" max="5550" width="20.33203125" style="1" bestFit="1" customWidth="1"/>
    <col min="5551" max="5551" width="18.6640625" style="1" customWidth="1"/>
    <col min="5552" max="5552" width="17.33203125" style="1" customWidth="1"/>
    <col min="5553" max="5759" width="8.88671875" style="1"/>
    <col min="5760" max="5760" width="3.44140625" style="1" bestFit="1" customWidth="1"/>
    <col min="5761" max="5761" width="12.6640625" style="1" customWidth="1"/>
    <col min="5762" max="5762" width="40.44140625" style="1" customWidth="1"/>
    <col min="5763" max="5763" width="16" style="1" customWidth="1"/>
    <col min="5764" max="5764" width="17.88671875" style="1" customWidth="1"/>
    <col min="5765" max="5765" width="18.44140625" style="1" customWidth="1"/>
    <col min="5766" max="5766" width="17.109375" style="1" customWidth="1"/>
    <col min="5767" max="5767" width="15.5546875" style="1" customWidth="1"/>
    <col min="5768" max="5768" width="15.44140625" style="1" customWidth="1"/>
    <col min="5769" max="5769" width="17" style="1" customWidth="1"/>
    <col min="5770" max="5770" width="18.6640625" style="1" bestFit="1" customWidth="1"/>
    <col min="5771" max="5771" width="13.44140625" style="1" bestFit="1" customWidth="1"/>
    <col min="5772" max="5772" width="9.88671875" style="1" bestFit="1" customWidth="1"/>
    <col min="5773" max="5773" width="8.88671875" style="1"/>
    <col min="5774" max="5774" width="10.88671875" style="1" customWidth="1"/>
    <col min="5775" max="5775" width="8.88671875" style="1"/>
    <col min="5776" max="5776" width="9.33203125" style="1" bestFit="1" customWidth="1"/>
    <col min="5777" max="5777" width="24.109375" style="1" bestFit="1" customWidth="1"/>
    <col min="5778" max="5795" width="8.88671875" style="1"/>
    <col min="5796" max="5796" width="3.33203125" style="1" customWidth="1"/>
    <col min="5797" max="5797" width="12.6640625" style="1" customWidth="1"/>
    <col min="5798" max="5798" width="38.5546875" style="1" customWidth="1"/>
    <col min="5799" max="5799" width="15.109375" style="1" customWidth="1"/>
    <col min="5800" max="5800" width="15.6640625" style="1" customWidth="1"/>
    <col min="5801" max="5801" width="14.88671875" style="1" customWidth="1"/>
    <col min="5802" max="5802" width="9.109375" style="1" customWidth="1"/>
    <col min="5803" max="5803" width="8.88671875" style="1" customWidth="1"/>
    <col min="5804" max="5804" width="9.6640625" style="1" customWidth="1"/>
    <col min="5805" max="5805" width="9.33203125" style="1" customWidth="1"/>
    <col min="5806" max="5806" width="20.33203125" style="1" bestFit="1" customWidth="1"/>
    <col min="5807" max="5807" width="18.6640625" style="1" customWidth="1"/>
    <col min="5808" max="5808" width="17.33203125" style="1" customWidth="1"/>
    <col min="5809" max="6015" width="8.88671875" style="1"/>
    <col min="6016" max="6016" width="3.44140625" style="1" bestFit="1" customWidth="1"/>
    <col min="6017" max="6017" width="12.6640625" style="1" customWidth="1"/>
    <col min="6018" max="6018" width="40.44140625" style="1" customWidth="1"/>
    <col min="6019" max="6019" width="16" style="1" customWidth="1"/>
    <col min="6020" max="6020" width="17.88671875" style="1" customWidth="1"/>
    <col min="6021" max="6021" width="18.44140625" style="1" customWidth="1"/>
    <col min="6022" max="6022" width="17.109375" style="1" customWidth="1"/>
    <col min="6023" max="6023" width="15.5546875" style="1" customWidth="1"/>
    <col min="6024" max="6024" width="15.44140625" style="1" customWidth="1"/>
    <col min="6025" max="6025" width="17" style="1" customWidth="1"/>
    <col min="6026" max="6026" width="18.6640625" style="1" bestFit="1" customWidth="1"/>
    <col min="6027" max="6027" width="13.44140625" style="1" bestFit="1" customWidth="1"/>
    <col min="6028" max="6028" width="9.88671875" style="1" bestFit="1" customWidth="1"/>
    <col min="6029" max="6029" width="8.88671875" style="1"/>
    <col min="6030" max="6030" width="10.88671875" style="1" customWidth="1"/>
    <col min="6031" max="6031" width="8.88671875" style="1"/>
    <col min="6032" max="6032" width="9.33203125" style="1" bestFit="1" customWidth="1"/>
    <col min="6033" max="6033" width="24.109375" style="1" bestFit="1" customWidth="1"/>
    <col min="6034" max="6051" width="8.88671875" style="1"/>
    <col min="6052" max="6052" width="3.33203125" style="1" customWidth="1"/>
    <col min="6053" max="6053" width="12.6640625" style="1" customWidth="1"/>
    <col min="6054" max="6054" width="38.5546875" style="1" customWidth="1"/>
    <col min="6055" max="6055" width="15.109375" style="1" customWidth="1"/>
    <col min="6056" max="6056" width="15.6640625" style="1" customWidth="1"/>
    <col min="6057" max="6057" width="14.88671875" style="1" customWidth="1"/>
    <col min="6058" max="6058" width="9.109375" style="1" customWidth="1"/>
    <col min="6059" max="6059" width="8.88671875" style="1" customWidth="1"/>
    <col min="6060" max="6060" width="9.6640625" style="1" customWidth="1"/>
    <col min="6061" max="6061" width="9.33203125" style="1" customWidth="1"/>
    <col min="6062" max="6062" width="20.33203125" style="1" bestFit="1" customWidth="1"/>
    <col min="6063" max="6063" width="18.6640625" style="1" customWidth="1"/>
    <col min="6064" max="6064" width="17.33203125" style="1" customWidth="1"/>
    <col min="6065" max="6271" width="8.88671875" style="1"/>
    <col min="6272" max="6272" width="3.44140625" style="1" bestFit="1" customWidth="1"/>
    <col min="6273" max="6273" width="12.6640625" style="1" customWidth="1"/>
    <col min="6274" max="6274" width="40.44140625" style="1" customWidth="1"/>
    <col min="6275" max="6275" width="16" style="1" customWidth="1"/>
    <col min="6276" max="6276" width="17.88671875" style="1" customWidth="1"/>
    <col min="6277" max="6277" width="18.44140625" style="1" customWidth="1"/>
    <col min="6278" max="6278" width="17.109375" style="1" customWidth="1"/>
    <col min="6279" max="6279" width="15.5546875" style="1" customWidth="1"/>
    <col min="6280" max="6280" width="15.44140625" style="1" customWidth="1"/>
    <col min="6281" max="6281" width="17" style="1" customWidth="1"/>
    <col min="6282" max="6282" width="18.6640625" style="1" bestFit="1" customWidth="1"/>
    <col min="6283" max="6283" width="13.44140625" style="1" bestFit="1" customWidth="1"/>
    <col min="6284" max="6284" width="9.88671875" style="1" bestFit="1" customWidth="1"/>
    <col min="6285" max="6285" width="8.88671875" style="1"/>
    <col min="6286" max="6286" width="10.88671875" style="1" customWidth="1"/>
    <col min="6287" max="6287" width="8.88671875" style="1"/>
    <col min="6288" max="6288" width="9.33203125" style="1" bestFit="1" customWidth="1"/>
    <col min="6289" max="6289" width="24.109375" style="1" bestFit="1" customWidth="1"/>
    <col min="6290" max="6307" width="8.88671875" style="1"/>
    <col min="6308" max="6308" width="3.33203125" style="1" customWidth="1"/>
    <col min="6309" max="6309" width="12.6640625" style="1" customWidth="1"/>
    <col min="6310" max="6310" width="38.5546875" style="1" customWidth="1"/>
    <col min="6311" max="6311" width="15.109375" style="1" customWidth="1"/>
    <col min="6312" max="6312" width="15.6640625" style="1" customWidth="1"/>
    <col min="6313" max="6313" width="14.88671875" style="1" customWidth="1"/>
    <col min="6314" max="6314" width="9.109375" style="1" customWidth="1"/>
    <col min="6315" max="6315" width="8.88671875" style="1" customWidth="1"/>
    <col min="6316" max="6316" width="9.6640625" style="1" customWidth="1"/>
    <col min="6317" max="6317" width="9.33203125" style="1" customWidth="1"/>
    <col min="6318" max="6318" width="20.33203125" style="1" bestFit="1" customWidth="1"/>
    <col min="6319" max="6319" width="18.6640625" style="1" customWidth="1"/>
    <col min="6320" max="6320" width="17.33203125" style="1" customWidth="1"/>
    <col min="6321" max="6527" width="8.88671875" style="1"/>
    <col min="6528" max="6528" width="3.44140625" style="1" bestFit="1" customWidth="1"/>
    <col min="6529" max="6529" width="12.6640625" style="1" customWidth="1"/>
    <col min="6530" max="6530" width="40.44140625" style="1" customWidth="1"/>
    <col min="6531" max="6531" width="16" style="1" customWidth="1"/>
    <col min="6532" max="6532" width="17.88671875" style="1" customWidth="1"/>
    <col min="6533" max="6533" width="18.44140625" style="1" customWidth="1"/>
    <col min="6534" max="6534" width="17.109375" style="1" customWidth="1"/>
    <col min="6535" max="6535" width="15.5546875" style="1" customWidth="1"/>
    <col min="6536" max="6536" width="15.44140625" style="1" customWidth="1"/>
    <col min="6537" max="6537" width="17" style="1" customWidth="1"/>
    <col min="6538" max="6538" width="18.6640625" style="1" bestFit="1" customWidth="1"/>
    <col min="6539" max="6539" width="13.44140625" style="1" bestFit="1" customWidth="1"/>
    <col min="6540" max="6540" width="9.88671875" style="1" bestFit="1" customWidth="1"/>
    <col min="6541" max="6541" width="8.88671875" style="1"/>
    <col min="6542" max="6542" width="10.88671875" style="1" customWidth="1"/>
    <col min="6543" max="6543" width="8.88671875" style="1"/>
    <col min="6544" max="6544" width="9.33203125" style="1" bestFit="1" customWidth="1"/>
    <col min="6545" max="6545" width="24.109375" style="1" bestFit="1" customWidth="1"/>
    <col min="6546" max="6563" width="8.88671875" style="1"/>
    <col min="6564" max="6564" width="3.33203125" style="1" customWidth="1"/>
    <col min="6565" max="6565" width="12.6640625" style="1" customWidth="1"/>
    <col min="6566" max="6566" width="38.5546875" style="1" customWidth="1"/>
    <col min="6567" max="6567" width="15.109375" style="1" customWidth="1"/>
    <col min="6568" max="6568" width="15.6640625" style="1" customWidth="1"/>
    <col min="6569" max="6569" width="14.88671875" style="1" customWidth="1"/>
    <col min="6570" max="6570" width="9.109375" style="1" customWidth="1"/>
    <col min="6571" max="6571" width="8.88671875" style="1" customWidth="1"/>
    <col min="6572" max="6572" width="9.6640625" style="1" customWidth="1"/>
    <col min="6573" max="6573" width="9.33203125" style="1" customWidth="1"/>
    <col min="6574" max="6574" width="20.33203125" style="1" bestFit="1" customWidth="1"/>
    <col min="6575" max="6575" width="18.6640625" style="1" customWidth="1"/>
    <col min="6576" max="6576" width="17.33203125" style="1" customWidth="1"/>
    <col min="6577" max="6783" width="8.88671875" style="1"/>
    <col min="6784" max="6784" width="3.44140625" style="1" bestFit="1" customWidth="1"/>
    <col min="6785" max="6785" width="12.6640625" style="1" customWidth="1"/>
    <col min="6786" max="6786" width="40.44140625" style="1" customWidth="1"/>
    <col min="6787" max="6787" width="16" style="1" customWidth="1"/>
    <col min="6788" max="6788" width="17.88671875" style="1" customWidth="1"/>
    <col min="6789" max="6789" width="18.44140625" style="1" customWidth="1"/>
    <col min="6790" max="6790" width="17.109375" style="1" customWidth="1"/>
    <col min="6791" max="6791" width="15.5546875" style="1" customWidth="1"/>
    <col min="6792" max="6792" width="15.44140625" style="1" customWidth="1"/>
    <col min="6793" max="6793" width="17" style="1" customWidth="1"/>
    <col min="6794" max="6794" width="18.6640625" style="1" bestFit="1" customWidth="1"/>
    <col min="6795" max="6795" width="13.44140625" style="1" bestFit="1" customWidth="1"/>
    <col min="6796" max="6796" width="9.88671875" style="1" bestFit="1" customWidth="1"/>
    <col min="6797" max="6797" width="8.88671875" style="1"/>
    <col min="6798" max="6798" width="10.88671875" style="1" customWidth="1"/>
    <col min="6799" max="6799" width="8.88671875" style="1"/>
    <col min="6800" max="6800" width="9.33203125" style="1" bestFit="1" customWidth="1"/>
    <col min="6801" max="6801" width="24.109375" style="1" bestFit="1" customWidth="1"/>
    <col min="6802" max="6819" width="8.88671875" style="1"/>
    <col min="6820" max="6820" width="3.33203125" style="1" customWidth="1"/>
    <col min="6821" max="6821" width="12.6640625" style="1" customWidth="1"/>
    <col min="6822" max="6822" width="38.5546875" style="1" customWidth="1"/>
    <col min="6823" max="6823" width="15.109375" style="1" customWidth="1"/>
    <col min="6824" max="6824" width="15.6640625" style="1" customWidth="1"/>
    <col min="6825" max="6825" width="14.88671875" style="1" customWidth="1"/>
    <col min="6826" max="6826" width="9.109375" style="1" customWidth="1"/>
    <col min="6827" max="6827" width="8.88671875" style="1" customWidth="1"/>
    <col min="6828" max="6828" width="9.6640625" style="1" customWidth="1"/>
    <col min="6829" max="6829" width="9.33203125" style="1" customWidth="1"/>
    <col min="6830" max="6830" width="20.33203125" style="1" bestFit="1" customWidth="1"/>
    <col min="6831" max="6831" width="18.6640625" style="1" customWidth="1"/>
    <col min="6832" max="6832" width="17.33203125" style="1" customWidth="1"/>
    <col min="6833" max="7039" width="8.88671875" style="1"/>
    <col min="7040" max="7040" width="3.44140625" style="1" bestFit="1" customWidth="1"/>
    <col min="7041" max="7041" width="12.6640625" style="1" customWidth="1"/>
    <col min="7042" max="7042" width="40.44140625" style="1" customWidth="1"/>
    <col min="7043" max="7043" width="16" style="1" customWidth="1"/>
    <col min="7044" max="7044" width="17.88671875" style="1" customWidth="1"/>
    <col min="7045" max="7045" width="18.44140625" style="1" customWidth="1"/>
    <col min="7046" max="7046" width="17.109375" style="1" customWidth="1"/>
    <col min="7047" max="7047" width="15.5546875" style="1" customWidth="1"/>
    <col min="7048" max="7048" width="15.44140625" style="1" customWidth="1"/>
    <col min="7049" max="7049" width="17" style="1" customWidth="1"/>
    <col min="7050" max="7050" width="18.6640625" style="1" bestFit="1" customWidth="1"/>
    <col min="7051" max="7051" width="13.44140625" style="1" bestFit="1" customWidth="1"/>
    <col min="7052" max="7052" width="9.88671875" style="1" bestFit="1" customWidth="1"/>
    <col min="7053" max="7053" width="8.88671875" style="1"/>
    <col min="7054" max="7054" width="10.88671875" style="1" customWidth="1"/>
    <col min="7055" max="7055" width="8.88671875" style="1"/>
    <col min="7056" max="7056" width="9.33203125" style="1" bestFit="1" customWidth="1"/>
    <col min="7057" max="7057" width="24.109375" style="1" bestFit="1" customWidth="1"/>
    <col min="7058" max="7075" width="8.88671875" style="1"/>
    <col min="7076" max="7076" width="3.33203125" style="1" customWidth="1"/>
    <col min="7077" max="7077" width="12.6640625" style="1" customWidth="1"/>
    <col min="7078" max="7078" width="38.5546875" style="1" customWidth="1"/>
    <col min="7079" max="7079" width="15.109375" style="1" customWidth="1"/>
    <col min="7080" max="7080" width="15.6640625" style="1" customWidth="1"/>
    <col min="7081" max="7081" width="14.88671875" style="1" customWidth="1"/>
    <col min="7082" max="7082" width="9.109375" style="1" customWidth="1"/>
    <col min="7083" max="7083" width="8.88671875" style="1" customWidth="1"/>
    <col min="7084" max="7084" width="9.6640625" style="1" customWidth="1"/>
    <col min="7085" max="7085" width="9.33203125" style="1" customWidth="1"/>
    <col min="7086" max="7086" width="20.33203125" style="1" bestFit="1" customWidth="1"/>
    <col min="7087" max="7087" width="18.6640625" style="1" customWidth="1"/>
    <col min="7088" max="7088" width="17.33203125" style="1" customWidth="1"/>
    <col min="7089" max="7295" width="8.88671875" style="1"/>
    <col min="7296" max="7296" width="3.44140625" style="1" bestFit="1" customWidth="1"/>
    <col min="7297" max="7297" width="12.6640625" style="1" customWidth="1"/>
    <col min="7298" max="7298" width="40.44140625" style="1" customWidth="1"/>
    <col min="7299" max="7299" width="16" style="1" customWidth="1"/>
    <col min="7300" max="7300" width="17.88671875" style="1" customWidth="1"/>
    <col min="7301" max="7301" width="18.44140625" style="1" customWidth="1"/>
    <col min="7302" max="7302" width="17.109375" style="1" customWidth="1"/>
    <col min="7303" max="7303" width="15.5546875" style="1" customWidth="1"/>
    <col min="7304" max="7304" width="15.44140625" style="1" customWidth="1"/>
    <col min="7305" max="7305" width="17" style="1" customWidth="1"/>
    <col min="7306" max="7306" width="18.6640625" style="1" bestFit="1" customWidth="1"/>
    <col min="7307" max="7307" width="13.44140625" style="1" bestFit="1" customWidth="1"/>
    <col min="7308" max="7308" width="9.88671875" style="1" bestFit="1" customWidth="1"/>
    <col min="7309" max="7309" width="8.88671875" style="1"/>
    <col min="7310" max="7310" width="10.88671875" style="1" customWidth="1"/>
    <col min="7311" max="7311" width="8.88671875" style="1"/>
    <col min="7312" max="7312" width="9.33203125" style="1" bestFit="1" customWidth="1"/>
    <col min="7313" max="7313" width="24.109375" style="1" bestFit="1" customWidth="1"/>
    <col min="7314" max="7331" width="8.88671875" style="1"/>
    <col min="7332" max="7332" width="3.33203125" style="1" customWidth="1"/>
    <col min="7333" max="7333" width="12.6640625" style="1" customWidth="1"/>
    <col min="7334" max="7334" width="38.5546875" style="1" customWidth="1"/>
    <col min="7335" max="7335" width="15.109375" style="1" customWidth="1"/>
    <col min="7336" max="7336" width="15.6640625" style="1" customWidth="1"/>
    <col min="7337" max="7337" width="14.88671875" style="1" customWidth="1"/>
    <col min="7338" max="7338" width="9.109375" style="1" customWidth="1"/>
    <col min="7339" max="7339" width="8.88671875" style="1" customWidth="1"/>
    <col min="7340" max="7340" width="9.6640625" style="1" customWidth="1"/>
    <col min="7341" max="7341" width="9.33203125" style="1" customWidth="1"/>
    <col min="7342" max="7342" width="20.33203125" style="1" bestFit="1" customWidth="1"/>
    <col min="7343" max="7343" width="18.6640625" style="1" customWidth="1"/>
    <col min="7344" max="7344" width="17.33203125" style="1" customWidth="1"/>
    <col min="7345" max="7551" width="8.88671875" style="1"/>
    <col min="7552" max="7552" width="3.44140625" style="1" bestFit="1" customWidth="1"/>
    <col min="7553" max="7553" width="12.6640625" style="1" customWidth="1"/>
    <col min="7554" max="7554" width="40.44140625" style="1" customWidth="1"/>
    <col min="7555" max="7555" width="16" style="1" customWidth="1"/>
    <col min="7556" max="7556" width="17.88671875" style="1" customWidth="1"/>
    <col min="7557" max="7557" width="18.44140625" style="1" customWidth="1"/>
    <col min="7558" max="7558" width="17.109375" style="1" customWidth="1"/>
    <col min="7559" max="7559" width="15.5546875" style="1" customWidth="1"/>
    <col min="7560" max="7560" width="15.44140625" style="1" customWidth="1"/>
    <col min="7561" max="7561" width="17" style="1" customWidth="1"/>
    <col min="7562" max="7562" width="18.6640625" style="1" bestFit="1" customWidth="1"/>
    <col min="7563" max="7563" width="13.44140625" style="1" bestFit="1" customWidth="1"/>
    <col min="7564" max="7564" width="9.88671875" style="1" bestFit="1" customWidth="1"/>
    <col min="7565" max="7565" width="8.88671875" style="1"/>
    <col min="7566" max="7566" width="10.88671875" style="1" customWidth="1"/>
    <col min="7567" max="7567" width="8.88671875" style="1"/>
    <col min="7568" max="7568" width="9.33203125" style="1" bestFit="1" customWidth="1"/>
    <col min="7569" max="7569" width="24.109375" style="1" bestFit="1" customWidth="1"/>
    <col min="7570" max="7587" width="8.88671875" style="1"/>
    <col min="7588" max="7588" width="3.33203125" style="1" customWidth="1"/>
    <col min="7589" max="7589" width="12.6640625" style="1" customWidth="1"/>
    <col min="7590" max="7590" width="38.5546875" style="1" customWidth="1"/>
    <col min="7591" max="7591" width="15.109375" style="1" customWidth="1"/>
    <col min="7592" max="7592" width="15.6640625" style="1" customWidth="1"/>
    <col min="7593" max="7593" width="14.88671875" style="1" customWidth="1"/>
    <col min="7594" max="7594" width="9.109375" style="1" customWidth="1"/>
    <col min="7595" max="7595" width="8.88671875" style="1" customWidth="1"/>
    <col min="7596" max="7596" width="9.6640625" style="1" customWidth="1"/>
    <col min="7597" max="7597" width="9.33203125" style="1" customWidth="1"/>
    <col min="7598" max="7598" width="20.33203125" style="1" bestFit="1" customWidth="1"/>
    <col min="7599" max="7599" width="18.6640625" style="1" customWidth="1"/>
    <col min="7600" max="7600" width="17.33203125" style="1" customWidth="1"/>
    <col min="7601" max="7807" width="8.88671875" style="1"/>
    <col min="7808" max="7808" width="3.44140625" style="1" bestFit="1" customWidth="1"/>
    <col min="7809" max="7809" width="12.6640625" style="1" customWidth="1"/>
    <col min="7810" max="7810" width="40.44140625" style="1" customWidth="1"/>
    <col min="7811" max="7811" width="16" style="1" customWidth="1"/>
    <col min="7812" max="7812" width="17.88671875" style="1" customWidth="1"/>
    <col min="7813" max="7813" width="18.44140625" style="1" customWidth="1"/>
    <col min="7814" max="7814" width="17.109375" style="1" customWidth="1"/>
    <col min="7815" max="7815" width="15.5546875" style="1" customWidth="1"/>
    <col min="7816" max="7816" width="15.44140625" style="1" customWidth="1"/>
    <col min="7817" max="7817" width="17" style="1" customWidth="1"/>
    <col min="7818" max="7818" width="18.6640625" style="1" bestFit="1" customWidth="1"/>
    <col min="7819" max="7819" width="13.44140625" style="1" bestFit="1" customWidth="1"/>
    <col min="7820" max="7820" width="9.88671875" style="1" bestFit="1" customWidth="1"/>
    <col min="7821" max="7821" width="8.88671875" style="1"/>
    <col min="7822" max="7822" width="10.88671875" style="1" customWidth="1"/>
    <col min="7823" max="7823" width="8.88671875" style="1"/>
    <col min="7824" max="7824" width="9.33203125" style="1" bestFit="1" customWidth="1"/>
    <col min="7825" max="7825" width="24.109375" style="1" bestFit="1" customWidth="1"/>
    <col min="7826" max="7843" width="8.88671875" style="1"/>
    <col min="7844" max="7844" width="3.33203125" style="1" customWidth="1"/>
    <col min="7845" max="7845" width="12.6640625" style="1" customWidth="1"/>
    <col min="7846" max="7846" width="38.5546875" style="1" customWidth="1"/>
    <col min="7847" max="7847" width="15.109375" style="1" customWidth="1"/>
    <col min="7848" max="7848" width="15.6640625" style="1" customWidth="1"/>
    <col min="7849" max="7849" width="14.88671875" style="1" customWidth="1"/>
    <col min="7850" max="7850" width="9.109375" style="1" customWidth="1"/>
    <col min="7851" max="7851" width="8.88671875" style="1" customWidth="1"/>
    <col min="7852" max="7852" width="9.6640625" style="1" customWidth="1"/>
    <col min="7853" max="7853" width="9.33203125" style="1" customWidth="1"/>
    <col min="7854" max="7854" width="20.33203125" style="1" bestFit="1" customWidth="1"/>
    <col min="7855" max="7855" width="18.6640625" style="1" customWidth="1"/>
    <col min="7856" max="7856" width="17.33203125" style="1" customWidth="1"/>
    <col min="7857" max="8063" width="8.88671875" style="1"/>
    <col min="8064" max="8064" width="3.44140625" style="1" bestFit="1" customWidth="1"/>
    <col min="8065" max="8065" width="12.6640625" style="1" customWidth="1"/>
    <col min="8066" max="8066" width="40.44140625" style="1" customWidth="1"/>
    <col min="8067" max="8067" width="16" style="1" customWidth="1"/>
    <col min="8068" max="8068" width="17.88671875" style="1" customWidth="1"/>
    <col min="8069" max="8069" width="18.44140625" style="1" customWidth="1"/>
    <col min="8070" max="8070" width="17.109375" style="1" customWidth="1"/>
    <col min="8071" max="8071" width="15.5546875" style="1" customWidth="1"/>
    <col min="8072" max="8072" width="15.44140625" style="1" customWidth="1"/>
    <col min="8073" max="8073" width="17" style="1" customWidth="1"/>
    <col min="8074" max="8074" width="18.6640625" style="1" bestFit="1" customWidth="1"/>
    <col min="8075" max="8075" width="13.44140625" style="1" bestFit="1" customWidth="1"/>
    <col min="8076" max="8076" width="9.88671875" style="1" bestFit="1" customWidth="1"/>
    <col min="8077" max="8077" width="8.88671875" style="1"/>
    <col min="8078" max="8078" width="10.88671875" style="1" customWidth="1"/>
    <col min="8079" max="8079" width="8.88671875" style="1"/>
    <col min="8080" max="8080" width="9.33203125" style="1" bestFit="1" customWidth="1"/>
    <col min="8081" max="8081" width="24.109375" style="1" bestFit="1" customWidth="1"/>
    <col min="8082" max="8099" width="8.88671875" style="1"/>
    <col min="8100" max="8100" width="3.33203125" style="1" customWidth="1"/>
    <col min="8101" max="8101" width="12.6640625" style="1" customWidth="1"/>
    <col min="8102" max="8102" width="38.5546875" style="1" customWidth="1"/>
    <col min="8103" max="8103" width="15.109375" style="1" customWidth="1"/>
    <col min="8104" max="8104" width="15.6640625" style="1" customWidth="1"/>
    <col min="8105" max="8105" width="14.88671875" style="1" customWidth="1"/>
    <col min="8106" max="8106" width="9.109375" style="1" customWidth="1"/>
    <col min="8107" max="8107" width="8.88671875" style="1" customWidth="1"/>
    <col min="8108" max="8108" width="9.6640625" style="1" customWidth="1"/>
    <col min="8109" max="8109" width="9.33203125" style="1" customWidth="1"/>
    <col min="8110" max="8110" width="20.33203125" style="1" bestFit="1" customWidth="1"/>
    <col min="8111" max="8111" width="18.6640625" style="1" customWidth="1"/>
    <col min="8112" max="8112" width="17.33203125" style="1" customWidth="1"/>
    <col min="8113" max="8319" width="8.88671875" style="1"/>
    <col min="8320" max="8320" width="3.44140625" style="1" bestFit="1" customWidth="1"/>
    <col min="8321" max="8321" width="12.6640625" style="1" customWidth="1"/>
    <col min="8322" max="8322" width="40.44140625" style="1" customWidth="1"/>
    <col min="8323" max="8323" width="16" style="1" customWidth="1"/>
    <col min="8324" max="8324" width="17.88671875" style="1" customWidth="1"/>
    <col min="8325" max="8325" width="18.44140625" style="1" customWidth="1"/>
    <col min="8326" max="8326" width="17.109375" style="1" customWidth="1"/>
    <col min="8327" max="8327" width="15.5546875" style="1" customWidth="1"/>
    <col min="8328" max="8328" width="15.44140625" style="1" customWidth="1"/>
    <col min="8329" max="8329" width="17" style="1" customWidth="1"/>
    <col min="8330" max="8330" width="18.6640625" style="1" bestFit="1" customWidth="1"/>
    <col min="8331" max="8331" width="13.44140625" style="1" bestFit="1" customWidth="1"/>
    <col min="8332" max="8332" width="9.88671875" style="1" bestFit="1" customWidth="1"/>
    <col min="8333" max="8333" width="8.88671875" style="1"/>
    <col min="8334" max="8334" width="10.88671875" style="1" customWidth="1"/>
    <col min="8335" max="8335" width="8.88671875" style="1"/>
    <col min="8336" max="8336" width="9.33203125" style="1" bestFit="1" customWidth="1"/>
    <col min="8337" max="8337" width="24.109375" style="1" bestFit="1" customWidth="1"/>
    <col min="8338" max="8355" width="8.88671875" style="1"/>
    <col min="8356" max="8356" width="3.33203125" style="1" customWidth="1"/>
    <col min="8357" max="8357" width="12.6640625" style="1" customWidth="1"/>
    <col min="8358" max="8358" width="38.5546875" style="1" customWidth="1"/>
    <col min="8359" max="8359" width="15.109375" style="1" customWidth="1"/>
    <col min="8360" max="8360" width="15.6640625" style="1" customWidth="1"/>
    <col min="8361" max="8361" width="14.88671875" style="1" customWidth="1"/>
    <col min="8362" max="8362" width="9.109375" style="1" customWidth="1"/>
    <col min="8363" max="8363" width="8.88671875" style="1" customWidth="1"/>
    <col min="8364" max="8364" width="9.6640625" style="1" customWidth="1"/>
    <col min="8365" max="8365" width="9.33203125" style="1" customWidth="1"/>
    <col min="8366" max="8366" width="20.33203125" style="1" bestFit="1" customWidth="1"/>
    <col min="8367" max="8367" width="18.6640625" style="1" customWidth="1"/>
    <col min="8368" max="8368" width="17.33203125" style="1" customWidth="1"/>
    <col min="8369" max="8575" width="8.88671875" style="1"/>
    <col min="8576" max="8576" width="3.44140625" style="1" bestFit="1" customWidth="1"/>
    <col min="8577" max="8577" width="12.6640625" style="1" customWidth="1"/>
    <col min="8578" max="8578" width="40.44140625" style="1" customWidth="1"/>
    <col min="8579" max="8579" width="16" style="1" customWidth="1"/>
    <col min="8580" max="8580" width="17.88671875" style="1" customWidth="1"/>
    <col min="8581" max="8581" width="18.44140625" style="1" customWidth="1"/>
    <col min="8582" max="8582" width="17.109375" style="1" customWidth="1"/>
    <col min="8583" max="8583" width="15.5546875" style="1" customWidth="1"/>
    <col min="8584" max="8584" width="15.44140625" style="1" customWidth="1"/>
    <col min="8585" max="8585" width="17" style="1" customWidth="1"/>
    <col min="8586" max="8586" width="18.6640625" style="1" bestFit="1" customWidth="1"/>
    <col min="8587" max="8587" width="13.44140625" style="1" bestFit="1" customWidth="1"/>
    <col min="8588" max="8588" width="9.88671875" style="1" bestFit="1" customWidth="1"/>
    <col min="8589" max="8589" width="8.88671875" style="1"/>
    <col min="8590" max="8590" width="10.88671875" style="1" customWidth="1"/>
    <col min="8591" max="8591" width="8.88671875" style="1"/>
    <col min="8592" max="8592" width="9.33203125" style="1" bestFit="1" customWidth="1"/>
    <col min="8593" max="8593" width="24.109375" style="1" bestFit="1" customWidth="1"/>
    <col min="8594" max="8611" width="8.88671875" style="1"/>
    <col min="8612" max="8612" width="3.33203125" style="1" customWidth="1"/>
    <col min="8613" max="8613" width="12.6640625" style="1" customWidth="1"/>
    <col min="8614" max="8614" width="38.5546875" style="1" customWidth="1"/>
    <col min="8615" max="8615" width="15.109375" style="1" customWidth="1"/>
    <col min="8616" max="8616" width="15.6640625" style="1" customWidth="1"/>
    <col min="8617" max="8617" width="14.88671875" style="1" customWidth="1"/>
    <col min="8618" max="8618" width="9.109375" style="1" customWidth="1"/>
    <col min="8619" max="8619" width="8.88671875" style="1" customWidth="1"/>
    <col min="8620" max="8620" width="9.6640625" style="1" customWidth="1"/>
    <col min="8621" max="8621" width="9.33203125" style="1" customWidth="1"/>
    <col min="8622" max="8622" width="20.33203125" style="1" bestFit="1" customWidth="1"/>
    <col min="8623" max="8623" width="18.6640625" style="1" customWidth="1"/>
    <col min="8624" max="8624" width="17.33203125" style="1" customWidth="1"/>
    <col min="8625" max="8831" width="8.88671875" style="1"/>
    <col min="8832" max="8832" width="3.44140625" style="1" bestFit="1" customWidth="1"/>
    <col min="8833" max="8833" width="12.6640625" style="1" customWidth="1"/>
    <col min="8834" max="8834" width="40.44140625" style="1" customWidth="1"/>
    <col min="8835" max="8835" width="16" style="1" customWidth="1"/>
    <col min="8836" max="8836" width="17.88671875" style="1" customWidth="1"/>
    <col min="8837" max="8837" width="18.44140625" style="1" customWidth="1"/>
    <col min="8838" max="8838" width="17.109375" style="1" customWidth="1"/>
    <col min="8839" max="8839" width="15.5546875" style="1" customWidth="1"/>
    <col min="8840" max="8840" width="15.44140625" style="1" customWidth="1"/>
    <col min="8841" max="8841" width="17" style="1" customWidth="1"/>
    <col min="8842" max="8842" width="18.6640625" style="1" bestFit="1" customWidth="1"/>
    <col min="8843" max="8843" width="13.44140625" style="1" bestFit="1" customWidth="1"/>
    <col min="8844" max="8844" width="9.88671875" style="1" bestFit="1" customWidth="1"/>
    <col min="8845" max="8845" width="8.88671875" style="1"/>
    <col min="8846" max="8846" width="10.88671875" style="1" customWidth="1"/>
    <col min="8847" max="8847" width="8.88671875" style="1"/>
    <col min="8848" max="8848" width="9.33203125" style="1" bestFit="1" customWidth="1"/>
    <col min="8849" max="8849" width="24.109375" style="1" bestFit="1" customWidth="1"/>
    <col min="8850" max="8867" width="8.88671875" style="1"/>
    <col min="8868" max="8868" width="3.33203125" style="1" customWidth="1"/>
    <col min="8869" max="8869" width="12.6640625" style="1" customWidth="1"/>
    <col min="8870" max="8870" width="38.5546875" style="1" customWidth="1"/>
    <col min="8871" max="8871" width="15.109375" style="1" customWidth="1"/>
    <col min="8872" max="8872" width="15.6640625" style="1" customWidth="1"/>
    <col min="8873" max="8873" width="14.88671875" style="1" customWidth="1"/>
    <col min="8874" max="8874" width="9.109375" style="1" customWidth="1"/>
    <col min="8875" max="8875" width="8.88671875" style="1" customWidth="1"/>
    <col min="8876" max="8876" width="9.6640625" style="1" customWidth="1"/>
    <col min="8877" max="8877" width="9.33203125" style="1" customWidth="1"/>
    <col min="8878" max="8878" width="20.33203125" style="1" bestFit="1" customWidth="1"/>
    <col min="8879" max="8879" width="18.6640625" style="1" customWidth="1"/>
    <col min="8880" max="8880" width="17.33203125" style="1" customWidth="1"/>
    <col min="8881" max="9087" width="8.88671875" style="1"/>
    <col min="9088" max="9088" width="3.44140625" style="1" bestFit="1" customWidth="1"/>
    <col min="9089" max="9089" width="12.6640625" style="1" customWidth="1"/>
    <col min="9090" max="9090" width="40.44140625" style="1" customWidth="1"/>
    <col min="9091" max="9091" width="16" style="1" customWidth="1"/>
    <col min="9092" max="9092" width="17.88671875" style="1" customWidth="1"/>
    <col min="9093" max="9093" width="18.44140625" style="1" customWidth="1"/>
    <col min="9094" max="9094" width="17.109375" style="1" customWidth="1"/>
    <col min="9095" max="9095" width="15.5546875" style="1" customWidth="1"/>
    <col min="9096" max="9096" width="15.44140625" style="1" customWidth="1"/>
    <col min="9097" max="9097" width="17" style="1" customWidth="1"/>
    <col min="9098" max="9098" width="18.6640625" style="1" bestFit="1" customWidth="1"/>
    <col min="9099" max="9099" width="13.44140625" style="1" bestFit="1" customWidth="1"/>
    <col min="9100" max="9100" width="9.88671875" style="1" bestFit="1" customWidth="1"/>
    <col min="9101" max="9101" width="8.88671875" style="1"/>
    <col min="9102" max="9102" width="10.88671875" style="1" customWidth="1"/>
    <col min="9103" max="9103" width="8.88671875" style="1"/>
    <col min="9104" max="9104" width="9.33203125" style="1" bestFit="1" customWidth="1"/>
    <col min="9105" max="9105" width="24.109375" style="1" bestFit="1" customWidth="1"/>
    <col min="9106" max="9123" width="8.88671875" style="1"/>
    <col min="9124" max="9124" width="3.33203125" style="1" customWidth="1"/>
    <col min="9125" max="9125" width="12.6640625" style="1" customWidth="1"/>
    <col min="9126" max="9126" width="38.5546875" style="1" customWidth="1"/>
    <col min="9127" max="9127" width="15.109375" style="1" customWidth="1"/>
    <col min="9128" max="9128" width="15.6640625" style="1" customWidth="1"/>
    <col min="9129" max="9129" width="14.88671875" style="1" customWidth="1"/>
    <col min="9130" max="9130" width="9.109375" style="1" customWidth="1"/>
    <col min="9131" max="9131" width="8.88671875" style="1" customWidth="1"/>
    <col min="9132" max="9132" width="9.6640625" style="1" customWidth="1"/>
    <col min="9133" max="9133" width="9.33203125" style="1" customWidth="1"/>
    <col min="9134" max="9134" width="20.33203125" style="1" bestFit="1" customWidth="1"/>
    <col min="9135" max="9135" width="18.6640625" style="1" customWidth="1"/>
    <col min="9136" max="9136" width="17.33203125" style="1" customWidth="1"/>
    <col min="9137" max="9343" width="8.88671875" style="1"/>
    <col min="9344" max="9344" width="3.44140625" style="1" bestFit="1" customWidth="1"/>
    <col min="9345" max="9345" width="12.6640625" style="1" customWidth="1"/>
    <col min="9346" max="9346" width="40.44140625" style="1" customWidth="1"/>
    <col min="9347" max="9347" width="16" style="1" customWidth="1"/>
    <col min="9348" max="9348" width="17.88671875" style="1" customWidth="1"/>
    <col min="9349" max="9349" width="18.44140625" style="1" customWidth="1"/>
    <col min="9350" max="9350" width="17.109375" style="1" customWidth="1"/>
    <col min="9351" max="9351" width="15.5546875" style="1" customWidth="1"/>
    <col min="9352" max="9352" width="15.44140625" style="1" customWidth="1"/>
    <col min="9353" max="9353" width="17" style="1" customWidth="1"/>
    <col min="9354" max="9354" width="18.6640625" style="1" bestFit="1" customWidth="1"/>
    <col min="9355" max="9355" width="13.44140625" style="1" bestFit="1" customWidth="1"/>
    <col min="9356" max="9356" width="9.88671875" style="1" bestFit="1" customWidth="1"/>
    <col min="9357" max="9357" width="8.88671875" style="1"/>
    <col min="9358" max="9358" width="10.88671875" style="1" customWidth="1"/>
    <col min="9359" max="9359" width="8.88671875" style="1"/>
    <col min="9360" max="9360" width="9.33203125" style="1" bestFit="1" customWidth="1"/>
    <col min="9361" max="9361" width="24.109375" style="1" bestFit="1" customWidth="1"/>
    <col min="9362" max="9379" width="8.88671875" style="1"/>
    <col min="9380" max="9380" width="3.33203125" style="1" customWidth="1"/>
    <col min="9381" max="9381" width="12.6640625" style="1" customWidth="1"/>
    <col min="9382" max="9382" width="38.5546875" style="1" customWidth="1"/>
    <col min="9383" max="9383" width="15.109375" style="1" customWidth="1"/>
    <col min="9384" max="9384" width="15.6640625" style="1" customWidth="1"/>
    <col min="9385" max="9385" width="14.88671875" style="1" customWidth="1"/>
    <col min="9386" max="9386" width="9.109375" style="1" customWidth="1"/>
    <col min="9387" max="9387" width="8.88671875" style="1" customWidth="1"/>
    <col min="9388" max="9388" width="9.6640625" style="1" customWidth="1"/>
    <col min="9389" max="9389" width="9.33203125" style="1" customWidth="1"/>
    <col min="9390" max="9390" width="20.33203125" style="1" bestFit="1" customWidth="1"/>
    <col min="9391" max="9391" width="18.6640625" style="1" customWidth="1"/>
    <col min="9392" max="9392" width="17.33203125" style="1" customWidth="1"/>
    <col min="9393" max="9599" width="8.88671875" style="1"/>
    <col min="9600" max="9600" width="3.44140625" style="1" bestFit="1" customWidth="1"/>
    <col min="9601" max="9601" width="12.6640625" style="1" customWidth="1"/>
    <col min="9602" max="9602" width="40.44140625" style="1" customWidth="1"/>
    <col min="9603" max="9603" width="16" style="1" customWidth="1"/>
    <col min="9604" max="9604" width="17.88671875" style="1" customWidth="1"/>
    <col min="9605" max="9605" width="18.44140625" style="1" customWidth="1"/>
    <col min="9606" max="9606" width="17.109375" style="1" customWidth="1"/>
    <col min="9607" max="9607" width="15.5546875" style="1" customWidth="1"/>
    <col min="9608" max="9608" width="15.44140625" style="1" customWidth="1"/>
    <col min="9609" max="9609" width="17" style="1" customWidth="1"/>
    <col min="9610" max="9610" width="18.6640625" style="1" bestFit="1" customWidth="1"/>
    <col min="9611" max="9611" width="13.44140625" style="1" bestFit="1" customWidth="1"/>
    <col min="9612" max="9612" width="9.88671875" style="1" bestFit="1" customWidth="1"/>
    <col min="9613" max="9613" width="8.88671875" style="1"/>
    <col min="9614" max="9614" width="10.88671875" style="1" customWidth="1"/>
    <col min="9615" max="9615" width="8.88671875" style="1"/>
    <col min="9616" max="9616" width="9.33203125" style="1" bestFit="1" customWidth="1"/>
    <col min="9617" max="9617" width="24.109375" style="1" bestFit="1" customWidth="1"/>
    <col min="9618" max="9635" width="8.88671875" style="1"/>
    <col min="9636" max="9636" width="3.33203125" style="1" customWidth="1"/>
    <col min="9637" max="9637" width="12.6640625" style="1" customWidth="1"/>
    <col min="9638" max="9638" width="38.5546875" style="1" customWidth="1"/>
    <col min="9639" max="9639" width="15.109375" style="1" customWidth="1"/>
    <col min="9640" max="9640" width="15.6640625" style="1" customWidth="1"/>
    <col min="9641" max="9641" width="14.88671875" style="1" customWidth="1"/>
    <col min="9642" max="9642" width="9.109375" style="1" customWidth="1"/>
    <col min="9643" max="9643" width="8.88671875" style="1" customWidth="1"/>
    <col min="9644" max="9644" width="9.6640625" style="1" customWidth="1"/>
    <col min="9645" max="9645" width="9.33203125" style="1" customWidth="1"/>
    <col min="9646" max="9646" width="20.33203125" style="1" bestFit="1" customWidth="1"/>
    <col min="9647" max="9647" width="18.6640625" style="1" customWidth="1"/>
    <col min="9648" max="9648" width="17.33203125" style="1" customWidth="1"/>
    <col min="9649" max="9855" width="8.88671875" style="1"/>
    <col min="9856" max="9856" width="3.44140625" style="1" bestFit="1" customWidth="1"/>
    <col min="9857" max="9857" width="12.6640625" style="1" customWidth="1"/>
    <col min="9858" max="9858" width="40.44140625" style="1" customWidth="1"/>
    <col min="9859" max="9859" width="16" style="1" customWidth="1"/>
    <col min="9860" max="9860" width="17.88671875" style="1" customWidth="1"/>
    <col min="9861" max="9861" width="18.44140625" style="1" customWidth="1"/>
    <col min="9862" max="9862" width="17.109375" style="1" customWidth="1"/>
    <col min="9863" max="9863" width="15.5546875" style="1" customWidth="1"/>
    <col min="9864" max="9864" width="15.44140625" style="1" customWidth="1"/>
    <col min="9865" max="9865" width="17" style="1" customWidth="1"/>
    <col min="9866" max="9866" width="18.6640625" style="1" bestFit="1" customWidth="1"/>
    <col min="9867" max="9867" width="13.44140625" style="1" bestFit="1" customWidth="1"/>
    <col min="9868" max="9868" width="9.88671875" style="1" bestFit="1" customWidth="1"/>
    <col min="9869" max="9869" width="8.88671875" style="1"/>
    <col min="9870" max="9870" width="10.88671875" style="1" customWidth="1"/>
    <col min="9871" max="9871" width="8.88671875" style="1"/>
    <col min="9872" max="9872" width="9.33203125" style="1" bestFit="1" customWidth="1"/>
    <col min="9873" max="9873" width="24.109375" style="1" bestFit="1" customWidth="1"/>
    <col min="9874" max="9891" width="8.88671875" style="1"/>
    <col min="9892" max="9892" width="3.33203125" style="1" customWidth="1"/>
    <col min="9893" max="9893" width="12.6640625" style="1" customWidth="1"/>
    <col min="9894" max="9894" width="38.5546875" style="1" customWidth="1"/>
    <col min="9895" max="9895" width="15.109375" style="1" customWidth="1"/>
    <col min="9896" max="9896" width="15.6640625" style="1" customWidth="1"/>
    <col min="9897" max="9897" width="14.88671875" style="1" customWidth="1"/>
    <col min="9898" max="9898" width="9.109375" style="1" customWidth="1"/>
    <col min="9899" max="9899" width="8.88671875" style="1" customWidth="1"/>
    <col min="9900" max="9900" width="9.6640625" style="1" customWidth="1"/>
    <col min="9901" max="9901" width="9.33203125" style="1" customWidth="1"/>
    <col min="9902" max="9902" width="20.33203125" style="1" bestFit="1" customWidth="1"/>
    <col min="9903" max="9903" width="18.6640625" style="1" customWidth="1"/>
    <col min="9904" max="9904" width="17.33203125" style="1" customWidth="1"/>
    <col min="9905" max="10111" width="8.88671875" style="1"/>
    <col min="10112" max="10112" width="3.44140625" style="1" bestFit="1" customWidth="1"/>
    <col min="10113" max="10113" width="12.6640625" style="1" customWidth="1"/>
    <col min="10114" max="10114" width="40.44140625" style="1" customWidth="1"/>
    <col min="10115" max="10115" width="16" style="1" customWidth="1"/>
    <col min="10116" max="10116" width="17.88671875" style="1" customWidth="1"/>
    <col min="10117" max="10117" width="18.44140625" style="1" customWidth="1"/>
    <col min="10118" max="10118" width="17.109375" style="1" customWidth="1"/>
    <col min="10119" max="10119" width="15.5546875" style="1" customWidth="1"/>
    <col min="10120" max="10120" width="15.44140625" style="1" customWidth="1"/>
    <col min="10121" max="10121" width="17" style="1" customWidth="1"/>
    <col min="10122" max="10122" width="18.6640625" style="1" bestFit="1" customWidth="1"/>
    <col min="10123" max="10123" width="13.44140625" style="1" bestFit="1" customWidth="1"/>
    <col min="10124" max="10124" width="9.88671875" style="1" bestFit="1" customWidth="1"/>
    <col min="10125" max="10125" width="8.88671875" style="1"/>
    <col min="10126" max="10126" width="10.88671875" style="1" customWidth="1"/>
    <col min="10127" max="10127" width="8.88671875" style="1"/>
    <col min="10128" max="10128" width="9.33203125" style="1" bestFit="1" customWidth="1"/>
    <col min="10129" max="10129" width="24.109375" style="1" bestFit="1" customWidth="1"/>
    <col min="10130" max="10147" width="8.88671875" style="1"/>
    <col min="10148" max="10148" width="3.33203125" style="1" customWidth="1"/>
    <col min="10149" max="10149" width="12.6640625" style="1" customWidth="1"/>
    <col min="10150" max="10150" width="38.5546875" style="1" customWidth="1"/>
    <col min="10151" max="10151" width="15.109375" style="1" customWidth="1"/>
    <col min="10152" max="10152" width="15.6640625" style="1" customWidth="1"/>
    <col min="10153" max="10153" width="14.88671875" style="1" customWidth="1"/>
    <col min="10154" max="10154" width="9.109375" style="1" customWidth="1"/>
    <col min="10155" max="10155" width="8.88671875" style="1" customWidth="1"/>
    <col min="10156" max="10156" width="9.6640625" style="1" customWidth="1"/>
    <col min="10157" max="10157" width="9.33203125" style="1" customWidth="1"/>
    <col min="10158" max="10158" width="20.33203125" style="1" bestFit="1" customWidth="1"/>
    <col min="10159" max="10159" width="18.6640625" style="1" customWidth="1"/>
    <col min="10160" max="10160" width="17.33203125" style="1" customWidth="1"/>
    <col min="10161" max="10367" width="8.88671875" style="1"/>
    <col min="10368" max="10368" width="3.44140625" style="1" bestFit="1" customWidth="1"/>
    <col min="10369" max="10369" width="12.6640625" style="1" customWidth="1"/>
    <col min="10370" max="10370" width="40.44140625" style="1" customWidth="1"/>
    <col min="10371" max="10371" width="16" style="1" customWidth="1"/>
    <col min="10372" max="10372" width="17.88671875" style="1" customWidth="1"/>
    <col min="10373" max="10373" width="18.44140625" style="1" customWidth="1"/>
    <col min="10374" max="10374" width="17.109375" style="1" customWidth="1"/>
    <col min="10375" max="10375" width="15.5546875" style="1" customWidth="1"/>
    <col min="10376" max="10376" width="15.44140625" style="1" customWidth="1"/>
    <col min="10377" max="10377" width="17" style="1" customWidth="1"/>
    <col min="10378" max="10378" width="18.6640625" style="1" bestFit="1" customWidth="1"/>
    <col min="10379" max="10379" width="13.44140625" style="1" bestFit="1" customWidth="1"/>
    <col min="10380" max="10380" width="9.88671875" style="1" bestFit="1" customWidth="1"/>
    <col min="10381" max="10381" width="8.88671875" style="1"/>
    <col min="10382" max="10382" width="10.88671875" style="1" customWidth="1"/>
    <col min="10383" max="10383" width="8.88671875" style="1"/>
    <col min="10384" max="10384" width="9.33203125" style="1" bestFit="1" customWidth="1"/>
    <col min="10385" max="10385" width="24.109375" style="1" bestFit="1" customWidth="1"/>
    <col min="10386" max="10403" width="8.88671875" style="1"/>
    <col min="10404" max="10404" width="3.33203125" style="1" customWidth="1"/>
    <col min="10405" max="10405" width="12.6640625" style="1" customWidth="1"/>
    <col min="10406" max="10406" width="38.5546875" style="1" customWidth="1"/>
    <col min="10407" max="10407" width="15.109375" style="1" customWidth="1"/>
    <col min="10408" max="10408" width="15.6640625" style="1" customWidth="1"/>
    <col min="10409" max="10409" width="14.88671875" style="1" customWidth="1"/>
    <col min="10410" max="10410" width="9.109375" style="1" customWidth="1"/>
    <col min="10411" max="10411" width="8.88671875" style="1" customWidth="1"/>
    <col min="10412" max="10412" width="9.6640625" style="1" customWidth="1"/>
    <col min="10413" max="10413" width="9.33203125" style="1" customWidth="1"/>
    <col min="10414" max="10414" width="20.33203125" style="1" bestFit="1" customWidth="1"/>
    <col min="10415" max="10415" width="18.6640625" style="1" customWidth="1"/>
    <col min="10416" max="10416" width="17.33203125" style="1" customWidth="1"/>
    <col min="10417" max="10623" width="8.88671875" style="1"/>
    <col min="10624" max="10624" width="3.44140625" style="1" bestFit="1" customWidth="1"/>
    <col min="10625" max="10625" width="12.6640625" style="1" customWidth="1"/>
    <col min="10626" max="10626" width="40.44140625" style="1" customWidth="1"/>
    <col min="10627" max="10627" width="16" style="1" customWidth="1"/>
    <col min="10628" max="10628" width="17.88671875" style="1" customWidth="1"/>
    <col min="10629" max="10629" width="18.44140625" style="1" customWidth="1"/>
    <col min="10630" max="10630" width="17.109375" style="1" customWidth="1"/>
    <col min="10631" max="10631" width="15.5546875" style="1" customWidth="1"/>
    <col min="10632" max="10632" width="15.44140625" style="1" customWidth="1"/>
    <col min="10633" max="10633" width="17" style="1" customWidth="1"/>
    <col min="10634" max="10634" width="18.6640625" style="1" bestFit="1" customWidth="1"/>
    <col min="10635" max="10635" width="13.44140625" style="1" bestFit="1" customWidth="1"/>
    <col min="10636" max="10636" width="9.88671875" style="1" bestFit="1" customWidth="1"/>
    <col min="10637" max="10637" width="8.88671875" style="1"/>
    <col min="10638" max="10638" width="10.88671875" style="1" customWidth="1"/>
    <col min="10639" max="10639" width="8.88671875" style="1"/>
    <col min="10640" max="10640" width="9.33203125" style="1" bestFit="1" customWidth="1"/>
    <col min="10641" max="10641" width="24.109375" style="1" bestFit="1" customWidth="1"/>
    <col min="10642" max="10659" width="8.88671875" style="1"/>
    <col min="10660" max="10660" width="3.33203125" style="1" customWidth="1"/>
    <col min="10661" max="10661" width="12.6640625" style="1" customWidth="1"/>
    <col min="10662" max="10662" width="38.5546875" style="1" customWidth="1"/>
    <col min="10663" max="10663" width="15.109375" style="1" customWidth="1"/>
    <col min="10664" max="10664" width="15.6640625" style="1" customWidth="1"/>
    <col min="10665" max="10665" width="14.88671875" style="1" customWidth="1"/>
    <col min="10666" max="10666" width="9.109375" style="1" customWidth="1"/>
    <col min="10667" max="10667" width="8.88671875" style="1" customWidth="1"/>
    <col min="10668" max="10668" width="9.6640625" style="1" customWidth="1"/>
    <col min="10669" max="10669" width="9.33203125" style="1" customWidth="1"/>
    <col min="10670" max="10670" width="20.33203125" style="1" bestFit="1" customWidth="1"/>
    <col min="10671" max="10671" width="18.6640625" style="1" customWidth="1"/>
    <col min="10672" max="10672" width="17.33203125" style="1" customWidth="1"/>
    <col min="10673" max="10879" width="8.88671875" style="1"/>
    <col min="10880" max="10880" width="3.44140625" style="1" bestFit="1" customWidth="1"/>
    <col min="10881" max="10881" width="12.6640625" style="1" customWidth="1"/>
    <col min="10882" max="10882" width="40.44140625" style="1" customWidth="1"/>
    <col min="10883" max="10883" width="16" style="1" customWidth="1"/>
    <col min="10884" max="10884" width="17.88671875" style="1" customWidth="1"/>
    <col min="10885" max="10885" width="18.44140625" style="1" customWidth="1"/>
    <col min="10886" max="10886" width="17.109375" style="1" customWidth="1"/>
    <col min="10887" max="10887" width="15.5546875" style="1" customWidth="1"/>
    <col min="10888" max="10888" width="15.44140625" style="1" customWidth="1"/>
    <col min="10889" max="10889" width="17" style="1" customWidth="1"/>
    <col min="10890" max="10890" width="18.6640625" style="1" bestFit="1" customWidth="1"/>
    <col min="10891" max="10891" width="13.44140625" style="1" bestFit="1" customWidth="1"/>
    <col min="10892" max="10892" width="9.88671875" style="1" bestFit="1" customWidth="1"/>
    <col min="10893" max="10893" width="8.88671875" style="1"/>
    <col min="10894" max="10894" width="10.88671875" style="1" customWidth="1"/>
    <col min="10895" max="10895" width="8.88671875" style="1"/>
    <col min="10896" max="10896" width="9.33203125" style="1" bestFit="1" customWidth="1"/>
    <col min="10897" max="10897" width="24.109375" style="1" bestFit="1" customWidth="1"/>
    <col min="10898" max="10915" width="8.88671875" style="1"/>
    <col min="10916" max="10916" width="3.33203125" style="1" customWidth="1"/>
    <col min="10917" max="10917" width="12.6640625" style="1" customWidth="1"/>
    <col min="10918" max="10918" width="38.5546875" style="1" customWidth="1"/>
    <col min="10919" max="10919" width="15.109375" style="1" customWidth="1"/>
    <col min="10920" max="10920" width="15.6640625" style="1" customWidth="1"/>
    <col min="10921" max="10921" width="14.88671875" style="1" customWidth="1"/>
    <col min="10922" max="10922" width="9.109375" style="1" customWidth="1"/>
    <col min="10923" max="10923" width="8.88671875" style="1" customWidth="1"/>
    <col min="10924" max="10924" width="9.6640625" style="1" customWidth="1"/>
    <col min="10925" max="10925" width="9.33203125" style="1" customWidth="1"/>
    <col min="10926" max="10926" width="20.33203125" style="1" bestFit="1" customWidth="1"/>
    <col min="10927" max="10927" width="18.6640625" style="1" customWidth="1"/>
    <col min="10928" max="10928" width="17.33203125" style="1" customWidth="1"/>
    <col min="10929" max="11135" width="8.88671875" style="1"/>
    <col min="11136" max="11136" width="3.44140625" style="1" bestFit="1" customWidth="1"/>
    <col min="11137" max="11137" width="12.6640625" style="1" customWidth="1"/>
    <col min="11138" max="11138" width="40.44140625" style="1" customWidth="1"/>
    <col min="11139" max="11139" width="16" style="1" customWidth="1"/>
    <col min="11140" max="11140" width="17.88671875" style="1" customWidth="1"/>
    <col min="11141" max="11141" width="18.44140625" style="1" customWidth="1"/>
    <col min="11142" max="11142" width="17.109375" style="1" customWidth="1"/>
    <col min="11143" max="11143" width="15.5546875" style="1" customWidth="1"/>
    <col min="11144" max="11144" width="15.44140625" style="1" customWidth="1"/>
    <col min="11145" max="11145" width="17" style="1" customWidth="1"/>
    <col min="11146" max="11146" width="18.6640625" style="1" bestFit="1" customWidth="1"/>
    <col min="11147" max="11147" width="13.44140625" style="1" bestFit="1" customWidth="1"/>
    <col min="11148" max="11148" width="9.88671875" style="1" bestFit="1" customWidth="1"/>
    <col min="11149" max="11149" width="8.88671875" style="1"/>
    <col min="11150" max="11150" width="10.88671875" style="1" customWidth="1"/>
    <col min="11151" max="11151" width="8.88671875" style="1"/>
    <col min="11152" max="11152" width="9.33203125" style="1" bestFit="1" customWidth="1"/>
    <col min="11153" max="11153" width="24.109375" style="1" bestFit="1" customWidth="1"/>
    <col min="11154" max="11171" width="8.88671875" style="1"/>
    <col min="11172" max="11172" width="3.33203125" style="1" customWidth="1"/>
    <col min="11173" max="11173" width="12.6640625" style="1" customWidth="1"/>
    <col min="11174" max="11174" width="38.5546875" style="1" customWidth="1"/>
    <col min="11175" max="11175" width="15.109375" style="1" customWidth="1"/>
    <col min="11176" max="11176" width="15.6640625" style="1" customWidth="1"/>
    <col min="11177" max="11177" width="14.88671875" style="1" customWidth="1"/>
    <col min="11178" max="11178" width="9.109375" style="1" customWidth="1"/>
    <col min="11179" max="11179" width="8.88671875" style="1" customWidth="1"/>
    <col min="11180" max="11180" width="9.6640625" style="1" customWidth="1"/>
    <col min="11181" max="11181" width="9.33203125" style="1" customWidth="1"/>
    <col min="11182" max="11182" width="20.33203125" style="1" bestFit="1" customWidth="1"/>
    <col min="11183" max="11183" width="18.6640625" style="1" customWidth="1"/>
    <col min="11184" max="11184" width="17.33203125" style="1" customWidth="1"/>
    <col min="11185" max="11391" width="8.88671875" style="1"/>
    <col min="11392" max="11392" width="3.44140625" style="1" bestFit="1" customWidth="1"/>
    <col min="11393" max="11393" width="12.6640625" style="1" customWidth="1"/>
    <col min="11394" max="11394" width="40.44140625" style="1" customWidth="1"/>
    <col min="11395" max="11395" width="16" style="1" customWidth="1"/>
    <col min="11396" max="11396" width="17.88671875" style="1" customWidth="1"/>
    <col min="11397" max="11397" width="18.44140625" style="1" customWidth="1"/>
    <col min="11398" max="11398" width="17.109375" style="1" customWidth="1"/>
    <col min="11399" max="11399" width="15.5546875" style="1" customWidth="1"/>
    <col min="11400" max="11400" width="15.44140625" style="1" customWidth="1"/>
    <col min="11401" max="11401" width="17" style="1" customWidth="1"/>
    <col min="11402" max="11402" width="18.6640625" style="1" bestFit="1" customWidth="1"/>
    <col min="11403" max="11403" width="13.44140625" style="1" bestFit="1" customWidth="1"/>
    <col min="11404" max="11404" width="9.88671875" style="1" bestFit="1" customWidth="1"/>
    <col min="11405" max="11405" width="8.88671875" style="1"/>
    <col min="11406" max="11406" width="10.88671875" style="1" customWidth="1"/>
    <col min="11407" max="11407" width="8.88671875" style="1"/>
    <col min="11408" max="11408" width="9.33203125" style="1" bestFit="1" customWidth="1"/>
    <col min="11409" max="11409" width="24.109375" style="1" bestFit="1" customWidth="1"/>
    <col min="11410" max="11427" width="8.88671875" style="1"/>
    <col min="11428" max="11428" width="3.33203125" style="1" customWidth="1"/>
    <col min="11429" max="11429" width="12.6640625" style="1" customWidth="1"/>
    <col min="11430" max="11430" width="38.5546875" style="1" customWidth="1"/>
    <col min="11431" max="11431" width="15.109375" style="1" customWidth="1"/>
    <col min="11432" max="11432" width="15.6640625" style="1" customWidth="1"/>
    <col min="11433" max="11433" width="14.88671875" style="1" customWidth="1"/>
    <col min="11434" max="11434" width="9.109375" style="1" customWidth="1"/>
    <col min="11435" max="11435" width="8.88671875" style="1" customWidth="1"/>
    <col min="11436" max="11436" width="9.6640625" style="1" customWidth="1"/>
    <col min="11437" max="11437" width="9.33203125" style="1" customWidth="1"/>
    <col min="11438" max="11438" width="20.33203125" style="1" bestFit="1" customWidth="1"/>
    <col min="11439" max="11439" width="18.6640625" style="1" customWidth="1"/>
    <col min="11440" max="11440" width="17.33203125" style="1" customWidth="1"/>
    <col min="11441" max="11647" width="8.88671875" style="1"/>
    <col min="11648" max="11648" width="3.44140625" style="1" bestFit="1" customWidth="1"/>
    <col min="11649" max="11649" width="12.6640625" style="1" customWidth="1"/>
    <col min="11650" max="11650" width="40.44140625" style="1" customWidth="1"/>
    <col min="11651" max="11651" width="16" style="1" customWidth="1"/>
    <col min="11652" max="11652" width="17.88671875" style="1" customWidth="1"/>
    <col min="11653" max="11653" width="18.44140625" style="1" customWidth="1"/>
    <col min="11654" max="11654" width="17.109375" style="1" customWidth="1"/>
    <col min="11655" max="11655" width="15.5546875" style="1" customWidth="1"/>
    <col min="11656" max="11656" width="15.44140625" style="1" customWidth="1"/>
    <col min="11657" max="11657" width="17" style="1" customWidth="1"/>
    <col min="11658" max="11658" width="18.6640625" style="1" bestFit="1" customWidth="1"/>
    <col min="11659" max="11659" width="13.44140625" style="1" bestFit="1" customWidth="1"/>
    <col min="11660" max="11660" width="9.88671875" style="1" bestFit="1" customWidth="1"/>
    <col min="11661" max="11661" width="8.88671875" style="1"/>
    <col min="11662" max="11662" width="10.88671875" style="1" customWidth="1"/>
    <col min="11663" max="11663" width="8.88671875" style="1"/>
    <col min="11664" max="11664" width="9.33203125" style="1" bestFit="1" customWidth="1"/>
    <col min="11665" max="11665" width="24.109375" style="1" bestFit="1" customWidth="1"/>
    <col min="11666" max="11683" width="8.88671875" style="1"/>
    <col min="11684" max="11684" width="3.33203125" style="1" customWidth="1"/>
    <col min="11685" max="11685" width="12.6640625" style="1" customWidth="1"/>
    <col min="11686" max="11686" width="38.5546875" style="1" customWidth="1"/>
    <col min="11687" max="11687" width="15.109375" style="1" customWidth="1"/>
    <col min="11688" max="11688" width="15.6640625" style="1" customWidth="1"/>
    <col min="11689" max="11689" width="14.88671875" style="1" customWidth="1"/>
    <col min="11690" max="11690" width="9.109375" style="1" customWidth="1"/>
    <col min="11691" max="11691" width="8.88671875" style="1" customWidth="1"/>
    <col min="11692" max="11692" width="9.6640625" style="1" customWidth="1"/>
    <col min="11693" max="11693" width="9.33203125" style="1" customWidth="1"/>
    <col min="11694" max="11694" width="20.33203125" style="1" bestFit="1" customWidth="1"/>
    <col min="11695" max="11695" width="18.6640625" style="1" customWidth="1"/>
    <col min="11696" max="11696" width="17.33203125" style="1" customWidth="1"/>
    <col min="11697" max="11903" width="8.88671875" style="1"/>
    <col min="11904" max="11904" width="3.44140625" style="1" bestFit="1" customWidth="1"/>
    <col min="11905" max="11905" width="12.6640625" style="1" customWidth="1"/>
    <col min="11906" max="11906" width="40.44140625" style="1" customWidth="1"/>
    <col min="11907" max="11907" width="16" style="1" customWidth="1"/>
    <col min="11908" max="11908" width="17.88671875" style="1" customWidth="1"/>
    <col min="11909" max="11909" width="18.44140625" style="1" customWidth="1"/>
    <col min="11910" max="11910" width="17.109375" style="1" customWidth="1"/>
    <col min="11911" max="11911" width="15.5546875" style="1" customWidth="1"/>
    <col min="11912" max="11912" width="15.44140625" style="1" customWidth="1"/>
    <col min="11913" max="11913" width="17" style="1" customWidth="1"/>
    <col min="11914" max="11914" width="18.6640625" style="1" bestFit="1" customWidth="1"/>
    <col min="11915" max="11915" width="13.44140625" style="1" bestFit="1" customWidth="1"/>
    <col min="11916" max="11916" width="9.88671875" style="1" bestFit="1" customWidth="1"/>
    <col min="11917" max="11917" width="8.88671875" style="1"/>
    <col min="11918" max="11918" width="10.88671875" style="1" customWidth="1"/>
    <col min="11919" max="11919" width="8.88671875" style="1"/>
    <col min="11920" max="11920" width="9.33203125" style="1" bestFit="1" customWidth="1"/>
    <col min="11921" max="11921" width="24.109375" style="1" bestFit="1" customWidth="1"/>
    <col min="11922" max="11939" width="8.88671875" style="1"/>
    <col min="11940" max="11940" width="3.33203125" style="1" customWidth="1"/>
    <col min="11941" max="11941" width="12.6640625" style="1" customWidth="1"/>
    <col min="11942" max="11942" width="38.5546875" style="1" customWidth="1"/>
    <col min="11943" max="11943" width="15.109375" style="1" customWidth="1"/>
    <col min="11944" max="11944" width="15.6640625" style="1" customWidth="1"/>
    <col min="11945" max="11945" width="14.88671875" style="1" customWidth="1"/>
    <col min="11946" max="11946" width="9.109375" style="1" customWidth="1"/>
    <col min="11947" max="11947" width="8.88671875" style="1" customWidth="1"/>
    <col min="11948" max="11948" width="9.6640625" style="1" customWidth="1"/>
    <col min="11949" max="11949" width="9.33203125" style="1" customWidth="1"/>
    <col min="11950" max="11950" width="20.33203125" style="1" bestFit="1" customWidth="1"/>
    <col min="11951" max="11951" width="18.6640625" style="1" customWidth="1"/>
    <col min="11952" max="11952" width="17.33203125" style="1" customWidth="1"/>
    <col min="11953" max="12159" width="8.88671875" style="1"/>
    <col min="12160" max="12160" width="3.44140625" style="1" bestFit="1" customWidth="1"/>
    <col min="12161" max="12161" width="12.6640625" style="1" customWidth="1"/>
    <col min="12162" max="12162" width="40.44140625" style="1" customWidth="1"/>
    <col min="12163" max="12163" width="16" style="1" customWidth="1"/>
    <col min="12164" max="12164" width="17.88671875" style="1" customWidth="1"/>
    <col min="12165" max="12165" width="18.44140625" style="1" customWidth="1"/>
    <col min="12166" max="12166" width="17.109375" style="1" customWidth="1"/>
    <col min="12167" max="12167" width="15.5546875" style="1" customWidth="1"/>
    <col min="12168" max="12168" width="15.44140625" style="1" customWidth="1"/>
    <col min="12169" max="12169" width="17" style="1" customWidth="1"/>
    <col min="12170" max="12170" width="18.6640625" style="1" bestFit="1" customWidth="1"/>
    <col min="12171" max="12171" width="13.44140625" style="1" bestFit="1" customWidth="1"/>
    <col min="12172" max="12172" width="9.88671875" style="1" bestFit="1" customWidth="1"/>
    <col min="12173" max="12173" width="8.88671875" style="1"/>
    <col min="12174" max="12174" width="10.88671875" style="1" customWidth="1"/>
    <col min="12175" max="12175" width="8.88671875" style="1"/>
    <col min="12176" max="12176" width="9.33203125" style="1" bestFit="1" customWidth="1"/>
    <col min="12177" max="12177" width="24.109375" style="1" bestFit="1" customWidth="1"/>
    <col min="12178" max="12195" width="8.88671875" style="1"/>
    <col min="12196" max="12196" width="3.33203125" style="1" customWidth="1"/>
    <col min="12197" max="12197" width="12.6640625" style="1" customWidth="1"/>
    <col min="12198" max="12198" width="38.5546875" style="1" customWidth="1"/>
    <col min="12199" max="12199" width="15.109375" style="1" customWidth="1"/>
    <col min="12200" max="12200" width="15.6640625" style="1" customWidth="1"/>
    <col min="12201" max="12201" width="14.88671875" style="1" customWidth="1"/>
    <col min="12202" max="12202" width="9.109375" style="1" customWidth="1"/>
    <col min="12203" max="12203" width="8.88671875" style="1" customWidth="1"/>
    <col min="12204" max="12204" width="9.6640625" style="1" customWidth="1"/>
    <col min="12205" max="12205" width="9.33203125" style="1" customWidth="1"/>
    <col min="12206" max="12206" width="20.33203125" style="1" bestFit="1" customWidth="1"/>
    <col min="12207" max="12207" width="18.6640625" style="1" customWidth="1"/>
    <col min="12208" max="12208" width="17.33203125" style="1" customWidth="1"/>
    <col min="12209" max="12415" width="8.88671875" style="1"/>
    <col min="12416" max="12416" width="3.44140625" style="1" bestFit="1" customWidth="1"/>
    <col min="12417" max="12417" width="12.6640625" style="1" customWidth="1"/>
    <col min="12418" max="12418" width="40.44140625" style="1" customWidth="1"/>
    <col min="12419" max="12419" width="16" style="1" customWidth="1"/>
    <col min="12420" max="12420" width="17.88671875" style="1" customWidth="1"/>
    <col min="12421" max="12421" width="18.44140625" style="1" customWidth="1"/>
    <col min="12422" max="12422" width="17.109375" style="1" customWidth="1"/>
    <col min="12423" max="12423" width="15.5546875" style="1" customWidth="1"/>
    <col min="12424" max="12424" width="15.44140625" style="1" customWidth="1"/>
    <col min="12425" max="12425" width="17" style="1" customWidth="1"/>
    <col min="12426" max="12426" width="18.6640625" style="1" bestFit="1" customWidth="1"/>
    <col min="12427" max="12427" width="13.44140625" style="1" bestFit="1" customWidth="1"/>
    <col min="12428" max="12428" width="9.88671875" style="1" bestFit="1" customWidth="1"/>
    <col min="12429" max="12429" width="8.88671875" style="1"/>
    <col min="12430" max="12430" width="10.88671875" style="1" customWidth="1"/>
    <col min="12431" max="12431" width="8.88671875" style="1"/>
    <col min="12432" max="12432" width="9.33203125" style="1" bestFit="1" customWidth="1"/>
    <col min="12433" max="12433" width="24.109375" style="1" bestFit="1" customWidth="1"/>
    <col min="12434" max="12451" width="8.88671875" style="1"/>
    <col min="12452" max="12452" width="3.33203125" style="1" customWidth="1"/>
    <col min="12453" max="12453" width="12.6640625" style="1" customWidth="1"/>
    <col min="12454" max="12454" width="38.5546875" style="1" customWidth="1"/>
    <col min="12455" max="12455" width="15.109375" style="1" customWidth="1"/>
    <col min="12456" max="12456" width="15.6640625" style="1" customWidth="1"/>
    <col min="12457" max="12457" width="14.88671875" style="1" customWidth="1"/>
    <col min="12458" max="12458" width="9.109375" style="1" customWidth="1"/>
    <col min="12459" max="12459" width="8.88671875" style="1" customWidth="1"/>
    <col min="12460" max="12460" width="9.6640625" style="1" customWidth="1"/>
    <col min="12461" max="12461" width="9.33203125" style="1" customWidth="1"/>
    <col min="12462" max="12462" width="20.33203125" style="1" bestFit="1" customWidth="1"/>
    <col min="12463" max="12463" width="18.6640625" style="1" customWidth="1"/>
    <col min="12464" max="12464" width="17.33203125" style="1" customWidth="1"/>
    <col min="12465" max="12671" width="8.88671875" style="1"/>
    <col min="12672" max="12672" width="3.44140625" style="1" bestFit="1" customWidth="1"/>
    <col min="12673" max="12673" width="12.6640625" style="1" customWidth="1"/>
    <col min="12674" max="12674" width="40.44140625" style="1" customWidth="1"/>
    <col min="12675" max="12675" width="16" style="1" customWidth="1"/>
    <col min="12676" max="12676" width="17.88671875" style="1" customWidth="1"/>
    <col min="12677" max="12677" width="18.44140625" style="1" customWidth="1"/>
    <col min="12678" max="12678" width="17.109375" style="1" customWidth="1"/>
    <col min="12679" max="12679" width="15.5546875" style="1" customWidth="1"/>
    <col min="12680" max="12680" width="15.44140625" style="1" customWidth="1"/>
    <col min="12681" max="12681" width="17" style="1" customWidth="1"/>
    <col min="12682" max="12682" width="18.6640625" style="1" bestFit="1" customWidth="1"/>
    <col min="12683" max="12683" width="13.44140625" style="1" bestFit="1" customWidth="1"/>
    <col min="12684" max="12684" width="9.88671875" style="1" bestFit="1" customWidth="1"/>
    <col min="12685" max="12685" width="8.88671875" style="1"/>
    <col min="12686" max="12686" width="10.88671875" style="1" customWidth="1"/>
    <col min="12687" max="12687" width="8.88671875" style="1"/>
    <col min="12688" max="12688" width="9.33203125" style="1" bestFit="1" customWidth="1"/>
    <col min="12689" max="12689" width="24.109375" style="1" bestFit="1" customWidth="1"/>
    <col min="12690" max="12707" width="8.88671875" style="1"/>
    <col min="12708" max="12708" width="3.33203125" style="1" customWidth="1"/>
    <col min="12709" max="12709" width="12.6640625" style="1" customWidth="1"/>
    <col min="12710" max="12710" width="38.5546875" style="1" customWidth="1"/>
    <col min="12711" max="12711" width="15.109375" style="1" customWidth="1"/>
    <col min="12712" max="12712" width="15.6640625" style="1" customWidth="1"/>
    <col min="12713" max="12713" width="14.88671875" style="1" customWidth="1"/>
    <col min="12714" max="12714" width="9.109375" style="1" customWidth="1"/>
    <col min="12715" max="12715" width="8.88671875" style="1" customWidth="1"/>
    <col min="12716" max="12716" width="9.6640625" style="1" customWidth="1"/>
    <col min="12717" max="12717" width="9.33203125" style="1" customWidth="1"/>
    <col min="12718" max="12718" width="20.33203125" style="1" bestFit="1" customWidth="1"/>
    <col min="12719" max="12719" width="18.6640625" style="1" customWidth="1"/>
    <col min="12720" max="12720" width="17.33203125" style="1" customWidth="1"/>
    <col min="12721" max="12927" width="8.88671875" style="1"/>
    <col min="12928" max="12928" width="3.44140625" style="1" bestFit="1" customWidth="1"/>
    <col min="12929" max="12929" width="12.6640625" style="1" customWidth="1"/>
    <col min="12930" max="12930" width="40.44140625" style="1" customWidth="1"/>
    <col min="12931" max="12931" width="16" style="1" customWidth="1"/>
    <col min="12932" max="12932" width="17.88671875" style="1" customWidth="1"/>
    <col min="12933" max="12933" width="18.44140625" style="1" customWidth="1"/>
    <col min="12934" max="12934" width="17.109375" style="1" customWidth="1"/>
    <col min="12935" max="12935" width="15.5546875" style="1" customWidth="1"/>
    <col min="12936" max="12936" width="15.44140625" style="1" customWidth="1"/>
    <col min="12937" max="12937" width="17" style="1" customWidth="1"/>
    <col min="12938" max="12938" width="18.6640625" style="1" bestFit="1" customWidth="1"/>
    <col min="12939" max="12939" width="13.44140625" style="1" bestFit="1" customWidth="1"/>
    <col min="12940" max="12940" width="9.88671875" style="1" bestFit="1" customWidth="1"/>
    <col min="12941" max="12941" width="8.88671875" style="1"/>
    <col min="12942" max="12942" width="10.88671875" style="1" customWidth="1"/>
    <col min="12943" max="12943" width="8.88671875" style="1"/>
    <col min="12944" max="12944" width="9.33203125" style="1" bestFit="1" customWidth="1"/>
    <col min="12945" max="12945" width="24.109375" style="1" bestFit="1" customWidth="1"/>
    <col min="12946" max="12963" width="8.88671875" style="1"/>
    <col min="12964" max="12964" width="3.33203125" style="1" customWidth="1"/>
    <col min="12965" max="12965" width="12.6640625" style="1" customWidth="1"/>
    <col min="12966" max="12966" width="38.5546875" style="1" customWidth="1"/>
    <col min="12967" max="12967" width="15.109375" style="1" customWidth="1"/>
    <col min="12968" max="12968" width="15.6640625" style="1" customWidth="1"/>
    <col min="12969" max="12969" width="14.88671875" style="1" customWidth="1"/>
    <col min="12970" max="12970" width="9.109375" style="1" customWidth="1"/>
    <col min="12971" max="12971" width="8.88671875" style="1" customWidth="1"/>
    <col min="12972" max="12972" width="9.6640625" style="1" customWidth="1"/>
    <col min="12973" max="12973" width="9.33203125" style="1" customWidth="1"/>
    <col min="12974" max="12974" width="20.33203125" style="1" bestFit="1" customWidth="1"/>
    <col min="12975" max="12975" width="18.6640625" style="1" customWidth="1"/>
    <col min="12976" max="12976" width="17.33203125" style="1" customWidth="1"/>
    <col min="12977" max="13183" width="8.88671875" style="1"/>
    <col min="13184" max="13184" width="3.44140625" style="1" bestFit="1" customWidth="1"/>
    <col min="13185" max="13185" width="12.6640625" style="1" customWidth="1"/>
    <col min="13186" max="13186" width="40.44140625" style="1" customWidth="1"/>
    <col min="13187" max="13187" width="16" style="1" customWidth="1"/>
    <col min="13188" max="13188" width="17.88671875" style="1" customWidth="1"/>
    <col min="13189" max="13189" width="18.44140625" style="1" customWidth="1"/>
    <col min="13190" max="13190" width="17.109375" style="1" customWidth="1"/>
    <col min="13191" max="13191" width="15.5546875" style="1" customWidth="1"/>
    <col min="13192" max="13192" width="15.44140625" style="1" customWidth="1"/>
    <col min="13193" max="13193" width="17" style="1" customWidth="1"/>
    <col min="13194" max="13194" width="18.6640625" style="1" bestFit="1" customWidth="1"/>
    <col min="13195" max="13195" width="13.44140625" style="1" bestFit="1" customWidth="1"/>
    <col min="13196" max="13196" width="9.88671875" style="1" bestFit="1" customWidth="1"/>
    <col min="13197" max="13197" width="8.88671875" style="1"/>
    <col min="13198" max="13198" width="10.88671875" style="1" customWidth="1"/>
    <col min="13199" max="13199" width="8.88671875" style="1"/>
    <col min="13200" max="13200" width="9.33203125" style="1" bestFit="1" customWidth="1"/>
    <col min="13201" max="13201" width="24.109375" style="1" bestFit="1" customWidth="1"/>
    <col min="13202" max="13219" width="8.88671875" style="1"/>
    <col min="13220" max="13220" width="3.33203125" style="1" customWidth="1"/>
    <col min="13221" max="13221" width="12.6640625" style="1" customWidth="1"/>
    <col min="13222" max="13222" width="38.5546875" style="1" customWidth="1"/>
    <col min="13223" max="13223" width="15.109375" style="1" customWidth="1"/>
    <col min="13224" max="13224" width="15.6640625" style="1" customWidth="1"/>
    <col min="13225" max="13225" width="14.88671875" style="1" customWidth="1"/>
    <col min="13226" max="13226" width="9.109375" style="1" customWidth="1"/>
    <col min="13227" max="13227" width="8.88671875" style="1" customWidth="1"/>
    <col min="13228" max="13228" width="9.6640625" style="1" customWidth="1"/>
    <col min="13229" max="13229" width="9.33203125" style="1" customWidth="1"/>
    <col min="13230" max="13230" width="20.33203125" style="1" bestFit="1" customWidth="1"/>
    <col min="13231" max="13231" width="18.6640625" style="1" customWidth="1"/>
    <col min="13232" max="13232" width="17.33203125" style="1" customWidth="1"/>
    <col min="13233" max="13439" width="8.88671875" style="1"/>
    <col min="13440" max="13440" width="3.44140625" style="1" bestFit="1" customWidth="1"/>
    <col min="13441" max="13441" width="12.6640625" style="1" customWidth="1"/>
    <col min="13442" max="13442" width="40.44140625" style="1" customWidth="1"/>
    <col min="13443" max="13443" width="16" style="1" customWidth="1"/>
    <col min="13444" max="13444" width="17.88671875" style="1" customWidth="1"/>
    <col min="13445" max="13445" width="18.44140625" style="1" customWidth="1"/>
    <col min="13446" max="13446" width="17.109375" style="1" customWidth="1"/>
    <col min="13447" max="13447" width="15.5546875" style="1" customWidth="1"/>
    <col min="13448" max="13448" width="15.44140625" style="1" customWidth="1"/>
    <col min="13449" max="13449" width="17" style="1" customWidth="1"/>
    <col min="13450" max="13450" width="18.6640625" style="1" bestFit="1" customWidth="1"/>
    <col min="13451" max="13451" width="13.44140625" style="1" bestFit="1" customWidth="1"/>
    <col min="13452" max="13452" width="9.88671875" style="1" bestFit="1" customWidth="1"/>
    <col min="13453" max="13453" width="8.88671875" style="1"/>
    <col min="13454" max="13454" width="10.88671875" style="1" customWidth="1"/>
    <col min="13455" max="13455" width="8.88671875" style="1"/>
    <col min="13456" max="13456" width="9.33203125" style="1" bestFit="1" customWidth="1"/>
    <col min="13457" max="13457" width="24.109375" style="1" bestFit="1" customWidth="1"/>
    <col min="13458" max="13475" width="8.88671875" style="1"/>
    <col min="13476" max="13476" width="3.33203125" style="1" customWidth="1"/>
    <col min="13477" max="13477" width="12.6640625" style="1" customWidth="1"/>
    <col min="13478" max="13478" width="38.5546875" style="1" customWidth="1"/>
    <col min="13479" max="13479" width="15.109375" style="1" customWidth="1"/>
    <col min="13480" max="13480" width="15.6640625" style="1" customWidth="1"/>
    <col min="13481" max="13481" width="14.88671875" style="1" customWidth="1"/>
    <col min="13482" max="13482" width="9.109375" style="1" customWidth="1"/>
    <col min="13483" max="13483" width="8.88671875" style="1" customWidth="1"/>
    <col min="13484" max="13484" width="9.6640625" style="1" customWidth="1"/>
    <col min="13485" max="13485" width="9.33203125" style="1" customWidth="1"/>
    <col min="13486" max="13486" width="20.33203125" style="1" bestFit="1" customWidth="1"/>
    <col min="13487" max="13487" width="18.6640625" style="1" customWidth="1"/>
    <col min="13488" max="13488" width="17.33203125" style="1" customWidth="1"/>
    <col min="13489" max="13695" width="8.88671875" style="1"/>
    <col min="13696" max="13696" width="3.44140625" style="1" bestFit="1" customWidth="1"/>
    <col min="13697" max="13697" width="12.6640625" style="1" customWidth="1"/>
    <col min="13698" max="13698" width="40.44140625" style="1" customWidth="1"/>
    <col min="13699" max="13699" width="16" style="1" customWidth="1"/>
    <col min="13700" max="13700" width="17.88671875" style="1" customWidth="1"/>
    <col min="13701" max="13701" width="18.44140625" style="1" customWidth="1"/>
    <col min="13702" max="13702" width="17.109375" style="1" customWidth="1"/>
    <col min="13703" max="13703" width="15.5546875" style="1" customWidth="1"/>
    <col min="13704" max="13704" width="15.44140625" style="1" customWidth="1"/>
    <col min="13705" max="13705" width="17" style="1" customWidth="1"/>
    <col min="13706" max="13706" width="18.6640625" style="1" bestFit="1" customWidth="1"/>
    <col min="13707" max="13707" width="13.44140625" style="1" bestFit="1" customWidth="1"/>
    <col min="13708" max="13708" width="9.88671875" style="1" bestFit="1" customWidth="1"/>
    <col min="13709" max="13709" width="8.88671875" style="1"/>
    <col min="13710" max="13710" width="10.88671875" style="1" customWidth="1"/>
    <col min="13711" max="13711" width="8.88671875" style="1"/>
    <col min="13712" max="13712" width="9.33203125" style="1" bestFit="1" customWidth="1"/>
    <col min="13713" max="13713" width="24.109375" style="1" bestFit="1" customWidth="1"/>
    <col min="13714" max="13731" width="8.88671875" style="1"/>
    <col min="13732" max="13732" width="3.33203125" style="1" customWidth="1"/>
    <col min="13733" max="13733" width="12.6640625" style="1" customWidth="1"/>
    <col min="13734" max="13734" width="38.5546875" style="1" customWidth="1"/>
    <col min="13735" max="13735" width="15.109375" style="1" customWidth="1"/>
    <col min="13736" max="13736" width="15.6640625" style="1" customWidth="1"/>
    <col min="13737" max="13737" width="14.88671875" style="1" customWidth="1"/>
    <col min="13738" max="13738" width="9.109375" style="1" customWidth="1"/>
    <col min="13739" max="13739" width="8.88671875" style="1" customWidth="1"/>
    <col min="13740" max="13740" width="9.6640625" style="1" customWidth="1"/>
    <col min="13741" max="13741" width="9.33203125" style="1" customWidth="1"/>
    <col min="13742" max="13742" width="20.33203125" style="1" bestFit="1" customWidth="1"/>
    <col min="13743" max="13743" width="18.6640625" style="1" customWidth="1"/>
    <col min="13744" max="13744" width="17.33203125" style="1" customWidth="1"/>
    <col min="13745" max="13951" width="8.88671875" style="1"/>
    <col min="13952" max="13952" width="3.44140625" style="1" bestFit="1" customWidth="1"/>
    <col min="13953" max="13953" width="12.6640625" style="1" customWidth="1"/>
    <col min="13954" max="13954" width="40.44140625" style="1" customWidth="1"/>
    <col min="13955" max="13955" width="16" style="1" customWidth="1"/>
    <col min="13956" max="13956" width="17.88671875" style="1" customWidth="1"/>
    <col min="13957" max="13957" width="18.44140625" style="1" customWidth="1"/>
    <col min="13958" max="13958" width="17.109375" style="1" customWidth="1"/>
    <col min="13959" max="13959" width="15.5546875" style="1" customWidth="1"/>
    <col min="13960" max="13960" width="15.44140625" style="1" customWidth="1"/>
    <col min="13961" max="13961" width="17" style="1" customWidth="1"/>
    <col min="13962" max="13962" width="18.6640625" style="1" bestFit="1" customWidth="1"/>
    <col min="13963" max="13963" width="13.44140625" style="1" bestFit="1" customWidth="1"/>
    <col min="13964" max="13964" width="9.88671875" style="1" bestFit="1" customWidth="1"/>
    <col min="13965" max="13965" width="8.88671875" style="1"/>
    <col min="13966" max="13966" width="10.88671875" style="1" customWidth="1"/>
    <col min="13967" max="13967" width="8.88671875" style="1"/>
    <col min="13968" max="13968" width="9.33203125" style="1" bestFit="1" customWidth="1"/>
    <col min="13969" max="13969" width="24.109375" style="1" bestFit="1" customWidth="1"/>
    <col min="13970" max="13987" width="8.88671875" style="1"/>
    <col min="13988" max="13988" width="3.33203125" style="1" customWidth="1"/>
    <col min="13989" max="13989" width="12.6640625" style="1" customWidth="1"/>
    <col min="13990" max="13990" width="38.5546875" style="1" customWidth="1"/>
    <col min="13991" max="13991" width="15.109375" style="1" customWidth="1"/>
    <col min="13992" max="13992" width="15.6640625" style="1" customWidth="1"/>
    <col min="13993" max="13993" width="14.88671875" style="1" customWidth="1"/>
    <col min="13994" max="13994" width="9.109375" style="1" customWidth="1"/>
    <col min="13995" max="13995" width="8.88671875" style="1" customWidth="1"/>
    <col min="13996" max="13996" width="9.6640625" style="1" customWidth="1"/>
    <col min="13997" max="13997" width="9.33203125" style="1" customWidth="1"/>
    <col min="13998" max="13998" width="20.33203125" style="1" bestFit="1" customWidth="1"/>
    <col min="13999" max="13999" width="18.6640625" style="1" customWidth="1"/>
    <col min="14000" max="14000" width="17.33203125" style="1" customWidth="1"/>
    <col min="14001" max="14207" width="8.88671875" style="1"/>
    <col min="14208" max="14208" width="3.44140625" style="1" bestFit="1" customWidth="1"/>
    <col min="14209" max="14209" width="12.6640625" style="1" customWidth="1"/>
    <col min="14210" max="14210" width="40.44140625" style="1" customWidth="1"/>
    <col min="14211" max="14211" width="16" style="1" customWidth="1"/>
    <col min="14212" max="14212" width="17.88671875" style="1" customWidth="1"/>
    <col min="14213" max="14213" width="18.44140625" style="1" customWidth="1"/>
    <col min="14214" max="14214" width="17.109375" style="1" customWidth="1"/>
    <col min="14215" max="14215" width="15.5546875" style="1" customWidth="1"/>
    <col min="14216" max="14216" width="15.44140625" style="1" customWidth="1"/>
    <col min="14217" max="14217" width="17" style="1" customWidth="1"/>
    <col min="14218" max="14218" width="18.6640625" style="1" bestFit="1" customWidth="1"/>
    <col min="14219" max="14219" width="13.44140625" style="1" bestFit="1" customWidth="1"/>
    <col min="14220" max="14220" width="9.88671875" style="1" bestFit="1" customWidth="1"/>
    <col min="14221" max="14221" width="8.88671875" style="1"/>
    <col min="14222" max="14222" width="10.88671875" style="1" customWidth="1"/>
    <col min="14223" max="14223" width="8.88671875" style="1"/>
    <col min="14224" max="14224" width="9.33203125" style="1" bestFit="1" customWidth="1"/>
    <col min="14225" max="14225" width="24.109375" style="1" bestFit="1" customWidth="1"/>
    <col min="14226" max="14243" width="8.88671875" style="1"/>
    <col min="14244" max="14244" width="3.33203125" style="1" customWidth="1"/>
    <col min="14245" max="14245" width="12.6640625" style="1" customWidth="1"/>
    <col min="14246" max="14246" width="38.5546875" style="1" customWidth="1"/>
    <col min="14247" max="14247" width="15.109375" style="1" customWidth="1"/>
    <col min="14248" max="14248" width="15.6640625" style="1" customWidth="1"/>
    <col min="14249" max="14249" width="14.88671875" style="1" customWidth="1"/>
    <col min="14250" max="14250" width="9.109375" style="1" customWidth="1"/>
    <col min="14251" max="14251" width="8.88671875" style="1" customWidth="1"/>
    <col min="14252" max="14252" width="9.6640625" style="1" customWidth="1"/>
    <col min="14253" max="14253" width="9.33203125" style="1" customWidth="1"/>
    <col min="14254" max="14254" width="20.33203125" style="1" bestFit="1" customWidth="1"/>
    <col min="14255" max="14255" width="18.6640625" style="1" customWidth="1"/>
    <col min="14256" max="14256" width="17.33203125" style="1" customWidth="1"/>
    <col min="14257" max="14463" width="8.88671875" style="1"/>
    <col min="14464" max="14464" width="3.44140625" style="1" bestFit="1" customWidth="1"/>
    <col min="14465" max="14465" width="12.6640625" style="1" customWidth="1"/>
    <col min="14466" max="14466" width="40.44140625" style="1" customWidth="1"/>
    <col min="14467" max="14467" width="16" style="1" customWidth="1"/>
    <col min="14468" max="14468" width="17.88671875" style="1" customWidth="1"/>
    <col min="14469" max="14469" width="18.44140625" style="1" customWidth="1"/>
    <col min="14470" max="14470" width="17.109375" style="1" customWidth="1"/>
    <col min="14471" max="14471" width="15.5546875" style="1" customWidth="1"/>
    <col min="14472" max="14472" width="15.44140625" style="1" customWidth="1"/>
    <col min="14473" max="14473" width="17" style="1" customWidth="1"/>
    <col min="14474" max="14474" width="18.6640625" style="1" bestFit="1" customWidth="1"/>
    <col min="14475" max="14475" width="13.44140625" style="1" bestFit="1" customWidth="1"/>
    <col min="14476" max="14476" width="9.88671875" style="1" bestFit="1" customWidth="1"/>
    <col min="14477" max="14477" width="8.88671875" style="1"/>
    <col min="14478" max="14478" width="10.88671875" style="1" customWidth="1"/>
    <col min="14479" max="14479" width="8.88671875" style="1"/>
    <col min="14480" max="14480" width="9.33203125" style="1" bestFit="1" customWidth="1"/>
    <col min="14481" max="14481" width="24.109375" style="1" bestFit="1" customWidth="1"/>
    <col min="14482" max="14499" width="8.88671875" style="1"/>
    <col min="14500" max="14500" width="3.33203125" style="1" customWidth="1"/>
    <col min="14501" max="14501" width="12.6640625" style="1" customWidth="1"/>
    <col min="14502" max="14502" width="38.5546875" style="1" customWidth="1"/>
    <col min="14503" max="14503" width="15.109375" style="1" customWidth="1"/>
    <col min="14504" max="14504" width="15.6640625" style="1" customWidth="1"/>
    <col min="14505" max="14505" width="14.88671875" style="1" customWidth="1"/>
    <col min="14506" max="14506" width="9.109375" style="1" customWidth="1"/>
    <col min="14507" max="14507" width="8.88671875" style="1" customWidth="1"/>
    <col min="14508" max="14508" width="9.6640625" style="1" customWidth="1"/>
    <col min="14509" max="14509" width="9.33203125" style="1" customWidth="1"/>
    <col min="14510" max="14510" width="20.33203125" style="1" bestFit="1" customWidth="1"/>
    <col min="14511" max="14511" width="18.6640625" style="1" customWidth="1"/>
    <col min="14512" max="14512" width="17.33203125" style="1" customWidth="1"/>
    <col min="14513" max="14719" width="8.88671875" style="1"/>
    <col min="14720" max="14720" width="3.44140625" style="1" bestFit="1" customWidth="1"/>
    <col min="14721" max="14721" width="12.6640625" style="1" customWidth="1"/>
    <col min="14722" max="14722" width="40.44140625" style="1" customWidth="1"/>
    <col min="14723" max="14723" width="16" style="1" customWidth="1"/>
    <col min="14724" max="14724" width="17.88671875" style="1" customWidth="1"/>
    <col min="14725" max="14725" width="18.44140625" style="1" customWidth="1"/>
    <col min="14726" max="14726" width="17.109375" style="1" customWidth="1"/>
    <col min="14727" max="14727" width="15.5546875" style="1" customWidth="1"/>
    <col min="14728" max="14728" width="15.44140625" style="1" customWidth="1"/>
    <col min="14729" max="14729" width="17" style="1" customWidth="1"/>
    <col min="14730" max="14730" width="18.6640625" style="1" bestFit="1" customWidth="1"/>
    <col min="14731" max="14731" width="13.44140625" style="1" bestFit="1" customWidth="1"/>
    <col min="14732" max="14732" width="9.88671875" style="1" bestFit="1" customWidth="1"/>
    <col min="14733" max="14733" width="8.88671875" style="1"/>
    <col min="14734" max="14734" width="10.88671875" style="1" customWidth="1"/>
    <col min="14735" max="14735" width="8.88671875" style="1"/>
    <col min="14736" max="14736" width="9.33203125" style="1" bestFit="1" customWidth="1"/>
    <col min="14737" max="14737" width="24.109375" style="1" bestFit="1" customWidth="1"/>
    <col min="14738" max="14755" width="8.88671875" style="1"/>
    <col min="14756" max="14756" width="3.33203125" style="1" customWidth="1"/>
    <col min="14757" max="14757" width="12.6640625" style="1" customWidth="1"/>
    <col min="14758" max="14758" width="38.5546875" style="1" customWidth="1"/>
    <col min="14759" max="14759" width="15.109375" style="1" customWidth="1"/>
    <col min="14760" max="14760" width="15.6640625" style="1" customWidth="1"/>
    <col min="14761" max="14761" width="14.88671875" style="1" customWidth="1"/>
    <col min="14762" max="14762" width="9.109375" style="1" customWidth="1"/>
    <col min="14763" max="14763" width="8.88671875" style="1" customWidth="1"/>
    <col min="14764" max="14764" width="9.6640625" style="1" customWidth="1"/>
    <col min="14765" max="14765" width="9.33203125" style="1" customWidth="1"/>
    <col min="14766" max="14766" width="20.33203125" style="1" bestFit="1" customWidth="1"/>
    <col min="14767" max="14767" width="18.6640625" style="1" customWidth="1"/>
    <col min="14768" max="14768" width="17.33203125" style="1" customWidth="1"/>
    <col min="14769" max="14975" width="8.88671875" style="1"/>
    <col min="14976" max="14976" width="3.44140625" style="1" bestFit="1" customWidth="1"/>
    <col min="14977" max="14977" width="12.6640625" style="1" customWidth="1"/>
    <col min="14978" max="14978" width="40.44140625" style="1" customWidth="1"/>
    <col min="14979" max="14979" width="16" style="1" customWidth="1"/>
    <col min="14980" max="14980" width="17.88671875" style="1" customWidth="1"/>
    <col min="14981" max="14981" width="18.44140625" style="1" customWidth="1"/>
    <col min="14982" max="14982" width="17.109375" style="1" customWidth="1"/>
    <col min="14983" max="14983" width="15.5546875" style="1" customWidth="1"/>
    <col min="14984" max="14984" width="15.44140625" style="1" customWidth="1"/>
    <col min="14985" max="14985" width="17" style="1" customWidth="1"/>
    <col min="14986" max="14986" width="18.6640625" style="1" bestFit="1" customWidth="1"/>
    <col min="14987" max="14987" width="13.44140625" style="1" bestFit="1" customWidth="1"/>
    <col min="14988" max="14988" width="9.88671875" style="1" bestFit="1" customWidth="1"/>
    <col min="14989" max="14989" width="8.88671875" style="1"/>
    <col min="14990" max="14990" width="10.88671875" style="1" customWidth="1"/>
    <col min="14991" max="14991" width="8.88671875" style="1"/>
    <col min="14992" max="14992" width="9.33203125" style="1" bestFit="1" customWidth="1"/>
    <col min="14993" max="14993" width="24.109375" style="1" bestFit="1" customWidth="1"/>
    <col min="14994" max="15011" width="8.88671875" style="1"/>
    <col min="15012" max="15012" width="3.33203125" style="1" customWidth="1"/>
    <col min="15013" max="15013" width="12.6640625" style="1" customWidth="1"/>
    <col min="15014" max="15014" width="38.5546875" style="1" customWidth="1"/>
    <col min="15015" max="15015" width="15.109375" style="1" customWidth="1"/>
    <col min="15016" max="15016" width="15.6640625" style="1" customWidth="1"/>
    <col min="15017" max="15017" width="14.88671875" style="1" customWidth="1"/>
    <col min="15018" max="15018" width="9.109375" style="1" customWidth="1"/>
    <col min="15019" max="15019" width="8.88671875" style="1" customWidth="1"/>
    <col min="15020" max="15020" width="9.6640625" style="1" customWidth="1"/>
    <col min="15021" max="15021" width="9.33203125" style="1" customWidth="1"/>
    <col min="15022" max="15022" width="20.33203125" style="1" bestFit="1" customWidth="1"/>
    <col min="15023" max="15023" width="18.6640625" style="1" customWidth="1"/>
    <col min="15024" max="15024" width="17.33203125" style="1" customWidth="1"/>
    <col min="15025" max="15231" width="8.88671875" style="1"/>
    <col min="15232" max="15232" width="3.44140625" style="1" bestFit="1" customWidth="1"/>
    <col min="15233" max="15233" width="12.6640625" style="1" customWidth="1"/>
    <col min="15234" max="15234" width="40.44140625" style="1" customWidth="1"/>
    <col min="15235" max="15235" width="16" style="1" customWidth="1"/>
    <col min="15236" max="15236" width="17.88671875" style="1" customWidth="1"/>
    <col min="15237" max="15237" width="18.44140625" style="1" customWidth="1"/>
    <col min="15238" max="15238" width="17.109375" style="1" customWidth="1"/>
    <col min="15239" max="15239" width="15.5546875" style="1" customWidth="1"/>
    <col min="15240" max="15240" width="15.44140625" style="1" customWidth="1"/>
    <col min="15241" max="15241" width="17" style="1" customWidth="1"/>
    <col min="15242" max="15242" width="18.6640625" style="1" bestFit="1" customWidth="1"/>
    <col min="15243" max="15243" width="13.44140625" style="1" bestFit="1" customWidth="1"/>
    <col min="15244" max="15244" width="9.88671875" style="1" bestFit="1" customWidth="1"/>
    <col min="15245" max="15245" width="8.88671875" style="1"/>
    <col min="15246" max="15246" width="10.88671875" style="1" customWidth="1"/>
    <col min="15247" max="15247" width="8.88671875" style="1"/>
    <col min="15248" max="15248" width="9.33203125" style="1" bestFit="1" customWidth="1"/>
    <col min="15249" max="15249" width="24.109375" style="1" bestFit="1" customWidth="1"/>
    <col min="15250" max="15267" width="8.88671875" style="1"/>
    <col min="15268" max="15268" width="3.33203125" style="1" customWidth="1"/>
    <col min="15269" max="15269" width="12.6640625" style="1" customWidth="1"/>
    <col min="15270" max="15270" width="38.5546875" style="1" customWidth="1"/>
    <col min="15271" max="15271" width="15.109375" style="1" customWidth="1"/>
    <col min="15272" max="15272" width="15.6640625" style="1" customWidth="1"/>
    <col min="15273" max="15273" width="14.88671875" style="1" customWidth="1"/>
    <col min="15274" max="15274" width="9.109375" style="1" customWidth="1"/>
    <col min="15275" max="15275" width="8.88671875" style="1" customWidth="1"/>
    <col min="15276" max="15276" width="9.6640625" style="1" customWidth="1"/>
    <col min="15277" max="15277" width="9.33203125" style="1" customWidth="1"/>
    <col min="15278" max="15278" width="20.33203125" style="1" bestFit="1" customWidth="1"/>
    <col min="15279" max="15279" width="18.6640625" style="1" customWidth="1"/>
    <col min="15280" max="15280" width="17.33203125" style="1" customWidth="1"/>
    <col min="15281" max="15487" width="8.88671875" style="1"/>
    <col min="15488" max="15488" width="3.44140625" style="1" bestFit="1" customWidth="1"/>
    <col min="15489" max="15489" width="12.6640625" style="1" customWidth="1"/>
    <col min="15490" max="15490" width="40.44140625" style="1" customWidth="1"/>
    <col min="15491" max="15491" width="16" style="1" customWidth="1"/>
    <col min="15492" max="15492" width="17.88671875" style="1" customWidth="1"/>
    <col min="15493" max="15493" width="18.44140625" style="1" customWidth="1"/>
    <col min="15494" max="15494" width="17.109375" style="1" customWidth="1"/>
    <col min="15495" max="15495" width="15.5546875" style="1" customWidth="1"/>
    <col min="15496" max="15496" width="15.44140625" style="1" customWidth="1"/>
    <col min="15497" max="15497" width="17" style="1" customWidth="1"/>
    <col min="15498" max="15498" width="18.6640625" style="1" bestFit="1" customWidth="1"/>
    <col min="15499" max="15499" width="13.44140625" style="1" bestFit="1" customWidth="1"/>
    <col min="15500" max="15500" width="9.88671875" style="1" bestFit="1" customWidth="1"/>
    <col min="15501" max="15501" width="8.88671875" style="1"/>
    <col min="15502" max="15502" width="10.88671875" style="1" customWidth="1"/>
    <col min="15503" max="15503" width="8.88671875" style="1"/>
    <col min="15504" max="15504" width="9.33203125" style="1" bestFit="1" customWidth="1"/>
    <col min="15505" max="15505" width="24.109375" style="1" bestFit="1" customWidth="1"/>
    <col min="15506" max="15523" width="8.88671875" style="1"/>
    <col min="15524" max="15524" width="3.33203125" style="1" customWidth="1"/>
    <col min="15525" max="15525" width="12.6640625" style="1" customWidth="1"/>
    <col min="15526" max="15526" width="38.5546875" style="1" customWidth="1"/>
    <col min="15527" max="15527" width="15.109375" style="1" customWidth="1"/>
    <col min="15528" max="15528" width="15.6640625" style="1" customWidth="1"/>
    <col min="15529" max="15529" width="14.88671875" style="1" customWidth="1"/>
    <col min="15530" max="15530" width="9.109375" style="1" customWidth="1"/>
    <col min="15531" max="15531" width="8.88671875" style="1" customWidth="1"/>
    <col min="15532" max="15532" width="9.6640625" style="1" customWidth="1"/>
    <col min="15533" max="15533" width="9.33203125" style="1" customWidth="1"/>
    <col min="15534" max="15534" width="20.33203125" style="1" bestFit="1" customWidth="1"/>
    <col min="15535" max="15535" width="18.6640625" style="1" customWidth="1"/>
    <col min="15536" max="15536" width="17.33203125" style="1" customWidth="1"/>
    <col min="15537" max="15743" width="8.88671875" style="1"/>
    <col min="15744" max="15744" width="3.44140625" style="1" bestFit="1" customWidth="1"/>
    <col min="15745" max="15745" width="12.6640625" style="1" customWidth="1"/>
    <col min="15746" max="15746" width="40.44140625" style="1" customWidth="1"/>
    <col min="15747" max="15747" width="16" style="1" customWidth="1"/>
    <col min="15748" max="15748" width="17.88671875" style="1" customWidth="1"/>
    <col min="15749" max="15749" width="18.44140625" style="1" customWidth="1"/>
    <col min="15750" max="15750" width="17.109375" style="1" customWidth="1"/>
    <col min="15751" max="15751" width="15.5546875" style="1" customWidth="1"/>
    <col min="15752" max="15752" width="15.44140625" style="1" customWidth="1"/>
    <col min="15753" max="15753" width="17" style="1" customWidth="1"/>
    <col min="15754" max="15754" width="18.6640625" style="1" bestFit="1" customWidth="1"/>
    <col min="15755" max="15755" width="13.44140625" style="1" bestFit="1" customWidth="1"/>
    <col min="15756" max="15756" width="9.88671875" style="1" bestFit="1" customWidth="1"/>
    <col min="15757" max="15757" width="8.88671875" style="1"/>
    <col min="15758" max="15758" width="10.88671875" style="1" customWidth="1"/>
    <col min="15759" max="15759" width="8.88671875" style="1"/>
    <col min="15760" max="15760" width="9.33203125" style="1" bestFit="1" customWidth="1"/>
    <col min="15761" max="15761" width="24.109375" style="1" bestFit="1" customWidth="1"/>
    <col min="15762" max="15779" width="8.88671875" style="1"/>
    <col min="15780" max="15780" width="3.33203125" style="1" customWidth="1"/>
    <col min="15781" max="15781" width="12.6640625" style="1" customWidth="1"/>
    <col min="15782" max="15782" width="38.5546875" style="1" customWidth="1"/>
    <col min="15783" max="15783" width="15.109375" style="1" customWidth="1"/>
    <col min="15784" max="15784" width="15.6640625" style="1" customWidth="1"/>
    <col min="15785" max="15785" width="14.88671875" style="1" customWidth="1"/>
    <col min="15786" max="15786" width="9.109375" style="1" customWidth="1"/>
    <col min="15787" max="15787" width="8.88671875" style="1" customWidth="1"/>
    <col min="15788" max="15788" width="9.6640625" style="1" customWidth="1"/>
    <col min="15789" max="15789" width="9.33203125" style="1" customWidth="1"/>
    <col min="15790" max="15790" width="20.33203125" style="1" bestFit="1" customWidth="1"/>
    <col min="15791" max="15791" width="18.6640625" style="1" customWidth="1"/>
    <col min="15792" max="15792" width="17.33203125" style="1" customWidth="1"/>
    <col min="15793" max="15999" width="8.88671875" style="1"/>
    <col min="16000" max="16000" width="3.44140625" style="1" bestFit="1" customWidth="1"/>
    <col min="16001" max="16001" width="12.6640625" style="1" customWidth="1"/>
    <col min="16002" max="16002" width="40.44140625" style="1" customWidth="1"/>
    <col min="16003" max="16003" width="16" style="1" customWidth="1"/>
    <col min="16004" max="16004" width="17.88671875" style="1" customWidth="1"/>
    <col min="16005" max="16005" width="18.44140625" style="1" customWidth="1"/>
    <col min="16006" max="16006" width="17.109375" style="1" customWidth="1"/>
    <col min="16007" max="16007" width="15.5546875" style="1" customWidth="1"/>
    <col min="16008" max="16008" width="15.44140625" style="1" customWidth="1"/>
    <col min="16009" max="16009" width="17" style="1" customWidth="1"/>
    <col min="16010" max="16010" width="18.6640625" style="1" bestFit="1" customWidth="1"/>
    <col min="16011" max="16011" width="13.44140625" style="1" bestFit="1" customWidth="1"/>
    <col min="16012" max="16012" width="9.88671875" style="1" bestFit="1" customWidth="1"/>
    <col min="16013" max="16013" width="8.88671875" style="1"/>
    <col min="16014" max="16014" width="10.88671875" style="1" customWidth="1"/>
    <col min="16015" max="16015" width="8.88671875" style="1"/>
    <col min="16016" max="16016" width="9.33203125" style="1" bestFit="1" customWidth="1"/>
    <col min="16017" max="16017" width="24.109375" style="1" bestFit="1" customWidth="1"/>
    <col min="16018" max="16035" width="8.88671875" style="1"/>
    <col min="16036" max="16036" width="3.33203125" style="1" customWidth="1"/>
    <col min="16037" max="16037" width="12.6640625" style="1" customWidth="1"/>
    <col min="16038" max="16038" width="38.5546875" style="1" customWidth="1"/>
    <col min="16039" max="16039" width="15.109375" style="1" customWidth="1"/>
    <col min="16040" max="16040" width="15.6640625" style="1" customWidth="1"/>
    <col min="16041" max="16041" width="14.88671875" style="1" customWidth="1"/>
    <col min="16042" max="16042" width="9.109375" style="1" customWidth="1"/>
    <col min="16043" max="16043" width="8.88671875" style="1" customWidth="1"/>
    <col min="16044" max="16044" width="9.6640625" style="1" customWidth="1"/>
    <col min="16045" max="16045" width="9.33203125" style="1" customWidth="1"/>
    <col min="16046" max="16046" width="20.33203125" style="1" bestFit="1" customWidth="1"/>
    <col min="16047" max="16047" width="18.6640625" style="1" customWidth="1"/>
    <col min="16048" max="16048" width="17.33203125" style="1" customWidth="1"/>
    <col min="16049" max="16255" width="8.88671875" style="1"/>
    <col min="16256" max="16256" width="3.44140625" style="1" bestFit="1" customWidth="1"/>
    <col min="16257" max="16257" width="12.6640625" style="1" customWidth="1"/>
    <col min="16258" max="16258" width="40.44140625" style="1" customWidth="1"/>
    <col min="16259" max="16259" width="16" style="1" customWidth="1"/>
    <col min="16260" max="16260" width="17.88671875" style="1" customWidth="1"/>
    <col min="16261" max="16261" width="18.44140625" style="1" customWidth="1"/>
    <col min="16262" max="16262" width="17.109375" style="1" customWidth="1"/>
    <col min="16263" max="16263" width="15.5546875" style="1" customWidth="1"/>
    <col min="16264" max="16264" width="15.44140625" style="1" customWidth="1"/>
    <col min="16265" max="16265" width="17" style="1" customWidth="1"/>
    <col min="16266" max="16266" width="18.6640625" style="1" bestFit="1" customWidth="1"/>
    <col min="16267" max="16267" width="13.44140625" style="1" bestFit="1" customWidth="1"/>
    <col min="16268" max="16268" width="9.88671875" style="1" bestFit="1" customWidth="1"/>
    <col min="16269" max="16269" width="8.88671875" style="1"/>
    <col min="16270" max="16270" width="10.88671875" style="1" customWidth="1"/>
    <col min="16271" max="16271" width="8.88671875" style="1"/>
    <col min="16272" max="16272" width="9.33203125" style="1" bestFit="1" customWidth="1"/>
    <col min="16273" max="16273" width="24.109375" style="1" bestFit="1" customWidth="1"/>
    <col min="16274" max="16384" width="8.88671875" style="1"/>
  </cols>
  <sheetData>
    <row r="1" spans="2:21" s="1" customFormat="1" ht="49.5" customHeight="1">
      <c r="B1" s="68"/>
      <c r="C1" s="68"/>
      <c r="D1" s="14"/>
      <c r="E1" s="14"/>
      <c r="F1" s="14"/>
      <c r="G1" s="14"/>
      <c r="H1" s="94" t="s">
        <v>94</v>
      </c>
      <c r="I1" s="94"/>
      <c r="J1" s="94"/>
      <c r="K1" s="69"/>
      <c r="L1" s="69"/>
    </row>
    <row r="2" spans="2:21" s="1" customFormat="1" ht="49.5" customHeight="1">
      <c r="B2" s="68"/>
      <c r="C2" s="68"/>
      <c r="D2" s="67"/>
      <c r="E2" s="67"/>
      <c r="F2" s="67"/>
      <c r="G2" s="67"/>
      <c r="H2" s="66"/>
      <c r="I2" s="66"/>
      <c r="J2" s="66"/>
      <c r="K2" s="4"/>
      <c r="L2" s="4"/>
    </row>
    <row r="3" spans="2:21" s="1" customFormat="1" ht="66" customHeight="1">
      <c r="B3" s="95" t="s">
        <v>93</v>
      </c>
      <c r="C3" s="95"/>
      <c r="D3" s="95"/>
      <c r="E3" s="95"/>
      <c r="F3" s="95"/>
      <c r="G3" s="95"/>
      <c r="H3" s="95"/>
      <c r="I3" s="95"/>
      <c r="J3" s="95"/>
      <c r="K3" s="65"/>
      <c r="L3" s="63"/>
    </row>
    <row r="4" spans="2:21" s="1" customFormat="1" ht="24" customHeight="1">
      <c r="B4" s="64"/>
      <c r="C4" s="64"/>
      <c r="D4" s="64"/>
      <c r="E4" s="64"/>
      <c r="F4" s="64"/>
      <c r="G4" s="64"/>
      <c r="H4" s="64"/>
      <c r="I4" s="64"/>
      <c r="J4" s="64"/>
      <c r="K4" s="63"/>
      <c r="L4" s="63"/>
    </row>
    <row r="5" spans="2:21" s="1" customFormat="1" ht="49.5" customHeight="1">
      <c r="B5" s="96" t="s">
        <v>92</v>
      </c>
      <c r="C5" s="96"/>
      <c r="D5" s="96"/>
      <c r="E5" s="96"/>
      <c r="F5" s="96"/>
      <c r="G5" s="96"/>
      <c r="H5" s="96"/>
      <c r="I5" s="96"/>
      <c r="J5" s="80">
        <v>1244.06</v>
      </c>
      <c r="K5" s="31"/>
      <c r="L5" s="31"/>
    </row>
    <row r="6" spans="2:21" s="1" customFormat="1" ht="30" customHeight="1">
      <c r="B6" s="97"/>
      <c r="C6" s="97"/>
      <c r="D6" s="97"/>
      <c r="E6" s="97"/>
      <c r="F6" s="97"/>
      <c r="G6" s="97"/>
      <c r="H6" s="97"/>
      <c r="I6" s="97"/>
      <c r="J6" s="62"/>
      <c r="K6" s="61"/>
      <c r="L6" s="31"/>
    </row>
    <row r="7" spans="2:21" s="1" customFormat="1" ht="66.75" customHeight="1">
      <c r="B7" s="98" t="s">
        <v>91</v>
      </c>
      <c r="C7" s="98"/>
      <c r="D7" s="98"/>
      <c r="E7" s="98"/>
      <c r="F7" s="98"/>
      <c r="G7" s="98"/>
      <c r="H7" s="98"/>
      <c r="I7" s="98"/>
      <c r="J7" s="81">
        <v>1538.24</v>
      </c>
      <c r="K7" s="32"/>
      <c r="L7" s="31"/>
    </row>
    <row r="8" spans="2:21" s="1" customFormat="1" ht="33" customHeight="1">
      <c r="B8" s="89" t="s">
        <v>90</v>
      </c>
      <c r="C8" s="89"/>
      <c r="D8" s="89"/>
      <c r="E8" s="89"/>
      <c r="F8" s="89"/>
      <c r="G8" s="89"/>
      <c r="H8" s="89"/>
      <c r="I8" s="89"/>
      <c r="J8" s="82">
        <v>1.224451864833402</v>
      </c>
      <c r="K8" s="60"/>
      <c r="L8" s="31"/>
      <c r="S8" s="87"/>
      <c r="T8" s="87"/>
      <c r="U8" s="87"/>
    </row>
    <row r="9" spans="2:21" s="1" customFormat="1" ht="39.75" customHeight="1">
      <c r="B9" s="88" t="s">
        <v>89</v>
      </c>
      <c r="C9" s="88"/>
      <c r="D9" s="88"/>
      <c r="E9" s="88"/>
      <c r="F9" s="88"/>
      <c r="G9" s="88"/>
      <c r="H9" s="88"/>
      <c r="I9" s="88"/>
      <c r="J9" s="86">
        <v>1</v>
      </c>
      <c r="K9" s="58"/>
      <c r="L9" s="31"/>
      <c r="S9" s="87"/>
      <c r="T9" s="87"/>
      <c r="U9" s="87"/>
    </row>
    <row r="10" spans="2:21" s="1" customFormat="1" ht="42.75" customHeight="1">
      <c r="B10" s="89" t="s">
        <v>88</v>
      </c>
      <c r="C10" s="89"/>
      <c r="D10" s="89"/>
      <c r="E10" s="89"/>
      <c r="F10" s="89"/>
      <c r="G10" s="89"/>
      <c r="H10" s="89"/>
      <c r="I10" s="89"/>
      <c r="J10" s="59">
        <v>1</v>
      </c>
      <c r="K10" s="58"/>
      <c r="L10" s="31"/>
      <c r="S10" s="87"/>
      <c r="T10" s="87"/>
      <c r="U10" s="87"/>
    </row>
    <row r="11" spans="2:21" s="1" customFormat="1" ht="30.75" customHeight="1">
      <c r="B11" s="55" t="s">
        <v>87</v>
      </c>
      <c r="C11" s="55"/>
      <c r="D11" s="55"/>
      <c r="E11" s="55"/>
      <c r="F11" s="55"/>
      <c r="G11" s="55"/>
      <c r="H11" s="57"/>
      <c r="I11" s="57"/>
      <c r="J11" s="57"/>
      <c r="K11" s="31"/>
      <c r="L11" s="31"/>
      <c r="S11" s="87"/>
      <c r="T11" s="87"/>
      <c r="U11" s="87"/>
    </row>
    <row r="12" spans="2:21" s="1" customFormat="1" ht="19.5" customHeight="1">
      <c r="B12" s="56"/>
      <c r="C12" s="56"/>
      <c r="D12" s="56"/>
      <c r="E12" s="30" t="s">
        <v>86</v>
      </c>
      <c r="F12" s="56"/>
      <c r="G12" s="56"/>
      <c r="H12" s="56"/>
      <c r="I12" s="31"/>
      <c r="J12" s="55"/>
      <c r="K12" s="31"/>
      <c r="L12" s="31"/>
    </row>
    <row r="13" spans="2:21" s="1" customFormat="1" ht="29.25" customHeight="1">
      <c r="B13" s="54" t="s">
        <v>85</v>
      </c>
      <c r="C13" s="53" t="s">
        <v>84</v>
      </c>
      <c r="D13" s="52" t="s">
        <v>83</v>
      </c>
      <c r="E13" s="29" t="s">
        <v>82</v>
      </c>
      <c r="F13" s="51"/>
      <c r="G13" s="51"/>
      <c r="H13" s="31"/>
      <c r="I13" s="50"/>
      <c r="J13" s="49"/>
      <c r="K13" s="48"/>
      <c r="L13" s="48"/>
    </row>
    <row r="14" spans="2:21" s="1" customFormat="1" ht="30" customHeight="1">
      <c r="B14" s="37" t="s">
        <v>81</v>
      </c>
      <c r="C14" s="36" t="s">
        <v>76</v>
      </c>
      <c r="D14" s="35" t="s">
        <v>74</v>
      </c>
      <c r="E14" s="85">
        <v>3.5750000000000002</v>
      </c>
      <c r="F14" s="34"/>
      <c r="G14" s="34"/>
      <c r="H14" s="31"/>
      <c r="I14" s="31"/>
      <c r="J14" s="46"/>
      <c r="K14" s="46"/>
      <c r="L14" s="47"/>
    </row>
    <row r="15" spans="2:21" s="1" customFormat="1" ht="22.5" customHeight="1">
      <c r="B15" s="37" t="s">
        <v>80</v>
      </c>
      <c r="C15" s="36" t="s">
        <v>76</v>
      </c>
      <c r="D15" s="35" t="s">
        <v>72</v>
      </c>
      <c r="E15" s="85">
        <v>1.8340000000000001</v>
      </c>
      <c r="F15" s="34"/>
      <c r="G15" s="34"/>
      <c r="H15" s="31"/>
      <c r="I15" s="31"/>
      <c r="J15" s="46"/>
      <c r="K15" s="46"/>
      <c r="L15" s="45"/>
    </row>
    <row r="16" spans="2:21" s="1" customFormat="1" ht="29.25" customHeight="1">
      <c r="B16" s="37" t="s">
        <v>79</v>
      </c>
      <c r="C16" s="36" t="s">
        <v>76</v>
      </c>
      <c r="D16" s="35" t="s">
        <v>70</v>
      </c>
      <c r="E16" s="85">
        <v>0.77</v>
      </c>
      <c r="F16" s="34"/>
      <c r="G16" s="34"/>
      <c r="H16" s="31"/>
      <c r="I16" s="31"/>
      <c r="J16" s="42"/>
      <c r="K16" s="42"/>
      <c r="L16" s="44"/>
    </row>
    <row r="17" spans="1:14" ht="21.75" customHeight="1">
      <c r="B17" s="37" t="s">
        <v>78</v>
      </c>
      <c r="C17" s="36" t="s">
        <v>76</v>
      </c>
      <c r="D17" s="35" t="s">
        <v>68</v>
      </c>
      <c r="E17" s="85">
        <v>0.72899999999999998</v>
      </c>
      <c r="F17" s="34"/>
      <c r="G17" s="34"/>
      <c r="H17" s="31"/>
      <c r="I17" s="31"/>
      <c r="J17" s="42"/>
      <c r="K17" s="42"/>
      <c r="L17" s="43"/>
    </row>
    <row r="18" spans="1:14" ht="24" customHeight="1">
      <c r="B18" s="37" t="s">
        <v>77</v>
      </c>
      <c r="C18" s="36" t="s">
        <v>76</v>
      </c>
      <c r="D18" s="35" t="s">
        <v>65</v>
      </c>
      <c r="E18" s="85">
        <v>2.1389999999999998</v>
      </c>
      <c r="F18" s="34"/>
      <c r="G18" s="34"/>
      <c r="H18" s="31"/>
      <c r="I18" s="31"/>
      <c r="J18" s="42"/>
      <c r="K18" s="42"/>
      <c r="L18" s="39"/>
    </row>
    <row r="19" spans="1:14" ht="20.25" customHeight="1">
      <c r="B19" s="37" t="s">
        <v>75</v>
      </c>
      <c r="C19" s="36" t="s">
        <v>66</v>
      </c>
      <c r="D19" s="35" t="s">
        <v>74</v>
      </c>
      <c r="E19" s="85">
        <v>4.0010000000000003</v>
      </c>
      <c r="F19" s="34"/>
      <c r="G19" s="34"/>
      <c r="H19" s="31"/>
      <c r="I19" s="31"/>
      <c r="J19" s="41"/>
      <c r="K19" s="40"/>
      <c r="L19" s="39"/>
    </row>
    <row r="20" spans="1:14" ht="21" customHeight="1">
      <c r="B20" s="37" t="s">
        <v>73</v>
      </c>
      <c r="C20" s="36" t="s">
        <v>66</v>
      </c>
      <c r="D20" s="35" t="s">
        <v>72</v>
      </c>
      <c r="E20" s="85">
        <v>2.1549999999999998</v>
      </c>
      <c r="F20" s="34"/>
      <c r="G20" s="34"/>
      <c r="H20" s="31"/>
      <c r="I20" s="31"/>
      <c r="J20" s="31"/>
      <c r="K20" s="40"/>
      <c r="L20" s="39"/>
    </row>
    <row r="21" spans="1:14" ht="22.5" customHeight="1">
      <c r="B21" s="37" t="s">
        <v>71</v>
      </c>
      <c r="C21" s="36" t="s">
        <v>66</v>
      </c>
      <c r="D21" s="35" t="s">
        <v>70</v>
      </c>
      <c r="E21" s="85">
        <v>0.82599999999999996</v>
      </c>
      <c r="F21" s="34"/>
      <c r="G21" s="34"/>
      <c r="H21" s="31"/>
      <c r="I21" s="31"/>
      <c r="J21" s="31"/>
      <c r="K21" s="38"/>
      <c r="L21" s="31"/>
    </row>
    <row r="22" spans="1:14" ht="18.75" customHeight="1">
      <c r="B22" s="37" t="s">
        <v>69</v>
      </c>
      <c r="C22" s="36" t="s">
        <v>66</v>
      </c>
      <c r="D22" s="35" t="s">
        <v>68</v>
      </c>
      <c r="E22" s="85">
        <v>0.66400000000000003</v>
      </c>
      <c r="F22" s="34"/>
      <c r="G22" s="34"/>
      <c r="H22" s="31"/>
      <c r="I22" s="31"/>
      <c r="J22" s="31"/>
      <c r="K22" s="38"/>
      <c r="L22" s="31"/>
    </row>
    <row r="23" spans="1:14" ht="23.25" customHeight="1">
      <c r="B23" s="37" t="s">
        <v>67</v>
      </c>
      <c r="C23" s="36" t="s">
        <v>66</v>
      </c>
      <c r="D23" s="35" t="s">
        <v>65</v>
      </c>
      <c r="E23" s="85">
        <v>1.891</v>
      </c>
      <c r="F23" s="34"/>
      <c r="G23" s="34"/>
      <c r="H23" s="31"/>
      <c r="I23" s="31"/>
      <c r="J23" s="31"/>
      <c r="K23" s="33"/>
      <c r="L23" s="31"/>
    </row>
    <row r="24" spans="1:14" ht="49.5" customHeight="1">
      <c r="B24" s="32"/>
      <c r="C24" s="32"/>
      <c r="D24" s="32"/>
      <c r="E24" s="32"/>
      <c r="F24" s="32"/>
      <c r="G24" s="32"/>
      <c r="H24" s="31"/>
      <c r="I24" s="31"/>
      <c r="J24" s="31"/>
      <c r="K24" s="31"/>
      <c r="L24" s="30" t="s">
        <v>64</v>
      </c>
    </row>
    <row r="25" spans="1:14" ht="49.5" customHeight="1">
      <c r="B25" s="90" t="s">
        <v>63</v>
      </c>
      <c r="C25" s="90" t="s">
        <v>62</v>
      </c>
      <c r="D25" s="90" t="s">
        <v>61</v>
      </c>
      <c r="E25" s="91" t="s">
        <v>60</v>
      </c>
      <c r="F25" s="90" t="s">
        <v>59</v>
      </c>
      <c r="G25" s="92" t="s">
        <v>58</v>
      </c>
      <c r="H25" s="93" t="s">
        <v>57</v>
      </c>
      <c r="I25" s="93"/>
      <c r="J25" s="93"/>
      <c r="K25" s="93"/>
      <c r="L25" s="93"/>
    </row>
    <row r="26" spans="1:14" ht="87.75" customHeight="1">
      <c r="B26" s="90"/>
      <c r="C26" s="90"/>
      <c r="D26" s="90"/>
      <c r="E26" s="91"/>
      <c r="F26" s="90"/>
      <c r="G26" s="92"/>
      <c r="H26" s="22" t="s">
        <v>56</v>
      </c>
      <c r="I26" s="22" t="s">
        <v>55</v>
      </c>
      <c r="J26" s="22" t="s">
        <v>54</v>
      </c>
      <c r="K26" s="22" t="s">
        <v>53</v>
      </c>
      <c r="L26" s="29" t="s">
        <v>52</v>
      </c>
    </row>
    <row r="27" spans="1:14" ht="49.5" customHeight="1">
      <c r="B27" s="29">
        <v>1</v>
      </c>
      <c r="C27" s="29">
        <v>2</v>
      </c>
      <c r="D27" s="29">
        <v>3</v>
      </c>
      <c r="E27" s="29">
        <v>4</v>
      </c>
      <c r="F27" s="29">
        <v>8</v>
      </c>
      <c r="G27" s="29">
        <v>9</v>
      </c>
      <c r="H27" s="29">
        <v>10</v>
      </c>
      <c r="I27" s="29">
        <v>11</v>
      </c>
      <c r="J27" s="29">
        <v>12</v>
      </c>
      <c r="K27" s="29">
        <v>13</v>
      </c>
      <c r="L27" s="29">
        <v>14</v>
      </c>
    </row>
    <row r="28" spans="1:14" ht="49.5" customHeight="1">
      <c r="A28" s="25">
        <v>1</v>
      </c>
      <c r="B28" s="28">
        <v>780366</v>
      </c>
      <c r="C28" s="27" t="s">
        <v>51</v>
      </c>
      <c r="D28" s="70">
        <v>2040993</v>
      </c>
      <c r="E28" s="71">
        <v>1.0000040149018028</v>
      </c>
      <c r="F28" s="72">
        <v>1244.0649947787367</v>
      </c>
      <c r="G28" s="72">
        <v>1523.2977028307807</v>
      </c>
      <c r="H28" s="73">
        <f t="shared" ref="H28:H70" si="0">ROUND(L28/4,0)</f>
        <v>777259987</v>
      </c>
      <c r="I28" s="73">
        <f t="shared" ref="I28:I70" si="1">ROUND(L28/4,0)</f>
        <v>777259987</v>
      </c>
      <c r="J28" s="73">
        <f t="shared" ref="J28:J70" si="2">ROUND(L28/4,0)</f>
        <v>777259987</v>
      </c>
      <c r="K28" s="74">
        <f t="shared" ref="K28:K69" si="3">L28-H28-I28-J28</f>
        <v>777259985</v>
      </c>
      <c r="L28" s="75">
        <v>3109039946</v>
      </c>
      <c r="N28" s="26"/>
    </row>
    <row r="29" spans="1:14" ht="49.5" customHeight="1">
      <c r="A29" s="25">
        <v>2</v>
      </c>
      <c r="B29" s="24">
        <v>780117</v>
      </c>
      <c r="C29" s="23" t="s">
        <v>50</v>
      </c>
      <c r="D29" s="70">
        <v>110154</v>
      </c>
      <c r="E29" s="71">
        <v>1.0333591270244682</v>
      </c>
      <c r="F29" s="76">
        <v>1285.5607555660599</v>
      </c>
      <c r="G29" s="76">
        <v>1574.1072645094994</v>
      </c>
      <c r="H29" s="73">
        <f t="shared" si="0"/>
        <v>43348553</v>
      </c>
      <c r="I29" s="73">
        <f t="shared" si="1"/>
        <v>43348553</v>
      </c>
      <c r="J29" s="73">
        <f t="shared" si="2"/>
        <v>43348553</v>
      </c>
      <c r="K29" s="74">
        <f t="shared" si="3"/>
        <v>43348553</v>
      </c>
      <c r="L29" s="75">
        <v>173394212</v>
      </c>
      <c r="N29" s="26"/>
    </row>
    <row r="30" spans="1:14" ht="49.5" customHeight="1">
      <c r="A30" s="25">
        <v>3</v>
      </c>
      <c r="B30" s="24">
        <v>780124</v>
      </c>
      <c r="C30" s="23" t="s">
        <v>49</v>
      </c>
      <c r="D30" s="70">
        <v>118528</v>
      </c>
      <c r="E30" s="71">
        <v>1.0110214905923294</v>
      </c>
      <c r="F30" s="76">
        <v>1257.7713955862932</v>
      </c>
      <c r="G30" s="76">
        <v>1540.0805308597473</v>
      </c>
      <c r="H30" s="73">
        <f t="shared" si="0"/>
        <v>45635666</v>
      </c>
      <c r="I30" s="73">
        <f t="shared" si="1"/>
        <v>45635666</v>
      </c>
      <c r="J30" s="73">
        <f t="shared" si="2"/>
        <v>45635666</v>
      </c>
      <c r="K30" s="74">
        <f t="shared" si="3"/>
        <v>45635667</v>
      </c>
      <c r="L30" s="75">
        <v>182542665</v>
      </c>
    </row>
    <row r="31" spans="1:14" ht="49.5" customHeight="1">
      <c r="A31" s="25">
        <v>4</v>
      </c>
      <c r="B31" s="24">
        <v>780118</v>
      </c>
      <c r="C31" s="23" t="s">
        <v>48</v>
      </c>
      <c r="D31" s="70">
        <v>171738</v>
      </c>
      <c r="E31" s="71">
        <v>0.99731040722607622</v>
      </c>
      <c r="F31" s="76">
        <v>1240.7139852136722</v>
      </c>
      <c r="G31" s="76">
        <v>1519.1945529197628</v>
      </c>
      <c r="H31" s="73">
        <f t="shared" si="0"/>
        <v>65225859</v>
      </c>
      <c r="I31" s="73">
        <f t="shared" si="1"/>
        <v>65225859</v>
      </c>
      <c r="J31" s="73">
        <f t="shared" si="2"/>
        <v>65225859</v>
      </c>
      <c r="K31" s="74">
        <f t="shared" si="3"/>
        <v>65225857</v>
      </c>
      <c r="L31" s="75">
        <v>260903434</v>
      </c>
    </row>
    <row r="32" spans="1:14" ht="49.5" customHeight="1">
      <c r="A32" s="25">
        <v>5</v>
      </c>
      <c r="B32" s="24">
        <v>780105</v>
      </c>
      <c r="C32" s="23" t="s">
        <v>47</v>
      </c>
      <c r="D32" s="70">
        <v>105434</v>
      </c>
      <c r="E32" s="71">
        <v>0.96074413366149336</v>
      </c>
      <c r="F32" s="76">
        <v>1195.2233469229175</v>
      </c>
      <c r="G32" s="76">
        <v>1463.4934560321865</v>
      </c>
      <c r="H32" s="73">
        <f t="shared" si="0"/>
        <v>38575492</v>
      </c>
      <c r="I32" s="73">
        <f t="shared" si="1"/>
        <v>38575492</v>
      </c>
      <c r="J32" s="73">
        <f t="shared" si="2"/>
        <v>38575492</v>
      </c>
      <c r="K32" s="74">
        <f t="shared" si="3"/>
        <v>38575493</v>
      </c>
      <c r="L32" s="75">
        <v>154301969</v>
      </c>
    </row>
    <row r="33" spans="1:12" ht="49.5" customHeight="1">
      <c r="A33" s="25">
        <v>6</v>
      </c>
      <c r="B33" s="24">
        <v>780103</v>
      </c>
      <c r="C33" s="23" t="s">
        <v>46</v>
      </c>
      <c r="D33" s="70">
        <v>77326</v>
      </c>
      <c r="E33" s="71">
        <v>0.97756208203996042</v>
      </c>
      <c r="F33" s="76">
        <v>1216.1458837826331</v>
      </c>
      <c r="G33" s="76">
        <v>1489.1120953071108</v>
      </c>
      <c r="H33" s="73">
        <f t="shared" si="0"/>
        <v>28786771</v>
      </c>
      <c r="I33" s="73">
        <f t="shared" si="1"/>
        <v>28786771</v>
      </c>
      <c r="J33" s="73">
        <f t="shared" si="2"/>
        <v>28786771</v>
      </c>
      <c r="K33" s="74">
        <f t="shared" si="3"/>
        <v>28786769</v>
      </c>
      <c r="L33" s="75">
        <v>115147082</v>
      </c>
    </row>
    <row r="34" spans="1:12" ht="49.5" customHeight="1">
      <c r="A34" s="25">
        <v>7</v>
      </c>
      <c r="B34" s="24">
        <v>780107</v>
      </c>
      <c r="C34" s="23" t="s">
        <v>45</v>
      </c>
      <c r="D34" s="70">
        <v>50399</v>
      </c>
      <c r="E34" s="71">
        <v>0.99702939440552674</v>
      </c>
      <c r="F34" s="76">
        <v>1240.3643884041396</v>
      </c>
      <c r="G34" s="76">
        <v>1518.7664884543908</v>
      </c>
      <c r="H34" s="73">
        <f t="shared" si="0"/>
        <v>19136078</v>
      </c>
      <c r="I34" s="73">
        <f t="shared" si="1"/>
        <v>19136078</v>
      </c>
      <c r="J34" s="73">
        <f t="shared" si="2"/>
        <v>19136078</v>
      </c>
      <c r="K34" s="74">
        <f t="shared" si="3"/>
        <v>19136078</v>
      </c>
      <c r="L34" s="75">
        <v>76544312</v>
      </c>
    </row>
    <row r="35" spans="1:12" ht="49.5" customHeight="1">
      <c r="A35" s="25">
        <v>8</v>
      </c>
      <c r="B35" s="24">
        <v>780126</v>
      </c>
      <c r="C35" s="23" t="s">
        <v>44</v>
      </c>
      <c r="D35" s="70">
        <v>63283</v>
      </c>
      <c r="E35" s="71">
        <v>0.97688227698596419</v>
      </c>
      <c r="F35" s="76">
        <v>1215.3001655071585</v>
      </c>
      <c r="G35" s="76">
        <v>1488.0765539875822</v>
      </c>
      <c r="H35" s="73">
        <f t="shared" si="0"/>
        <v>23542487</v>
      </c>
      <c r="I35" s="73">
        <f t="shared" si="1"/>
        <v>23542487</v>
      </c>
      <c r="J35" s="73">
        <f t="shared" si="2"/>
        <v>23542487</v>
      </c>
      <c r="K35" s="74">
        <f t="shared" si="3"/>
        <v>23542488</v>
      </c>
      <c r="L35" s="75">
        <v>94169949</v>
      </c>
    </row>
    <row r="36" spans="1:12" ht="49.5" customHeight="1">
      <c r="A36" s="25">
        <v>9</v>
      </c>
      <c r="B36" s="24">
        <v>780100</v>
      </c>
      <c r="C36" s="23" t="s">
        <v>43</v>
      </c>
      <c r="D36" s="70">
        <v>109901</v>
      </c>
      <c r="E36" s="71">
        <v>1.0154194806811834</v>
      </c>
      <c r="F36" s="76">
        <v>1263.242759136233</v>
      </c>
      <c r="G36" s="76">
        <v>1546.7799521616525</v>
      </c>
      <c r="H36" s="73">
        <f t="shared" si="0"/>
        <v>42498166</v>
      </c>
      <c r="I36" s="73">
        <f t="shared" si="1"/>
        <v>42498166</v>
      </c>
      <c r="J36" s="73">
        <f t="shared" si="2"/>
        <v>42498166</v>
      </c>
      <c r="K36" s="74">
        <f t="shared" si="3"/>
        <v>42498166</v>
      </c>
      <c r="L36" s="75">
        <v>169992664</v>
      </c>
    </row>
    <row r="37" spans="1:12" ht="49.5" customHeight="1">
      <c r="A37" s="25">
        <v>10</v>
      </c>
      <c r="B37" s="24">
        <v>780101</v>
      </c>
      <c r="C37" s="23" t="s">
        <v>42</v>
      </c>
      <c r="D37" s="70">
        <v>86806</v>
      </c>
      <c r="E37" s="71">
        <v>1.0370316511318505</v>
      </c>
      <c r="F37" s="76">
        <v>1290.1295959070899</v>
      </c>
      <c r="G37" s="76">
        <v>1579.7015895851996</v>
      </c>
      <c r="H37" s="73">
        <f t="shared" si="0"/>
        <v>34281894</v>
      </c>
      <c r="I37" s="73">
        <f t="shared" si="1"/>
        <v>34281894</v>
      </c>
      <c r="J37" s="73">
        <f t="shared" si="2"/>
        <v>34281894</v>
      </c>
      <c r="K37" s="74">
        <f t="shared" si="3"/>
        <v>34281894</v>
      </c>
      <c r="L37" s="75">
        <v>137127576</v>
      </c>
    </row>
    <row r="38" spans="1:12" ht="49.5" customHeight="1">
      <c r="A38" s="25">
        <v>11</v>
      </c>
      <c r="B38" s="24">
        <v>780123</v>
      </c>
      <c r="C38" s="23" t="s">
        <v>41</v>
      </c>
      <c r="D38" s="70">
        <v>78679</v>
      </c>
      <c r="E38" s="71">
        <v>1.0259722634805142</v>
      </c>
      <c r="F38" s="76">
        <v>1276.3710541055684</v>
      </c>
      <c r="G38" s="76">
        <v>1562.8549174189382</v>
      </c>
      <c r="H38" s="73">
        <f t="shared" si="0"/>
        <v>30740966</v>
      </c>
      <c r="I38" s="73">
        <f t="shared" si="1"/>
        <v>30740966</v>
      </c>
      <c r="J38" s="73">
        <f t="shared" si="2"/>
        <v>30740966</v>
      </c>
      <c r="K38" s="74">
        <f t="shared" si="3"/>
        <v>30740964</v>
      </c>
      <c r="L38" s="75">
        <v>122963862</v>
      </c>
    </row>
    <row r="39" spans="1:12" ht="49.5" customHeight="1">
      <c r="A39" s="25">
        <v>12</v>
      </c>
      <c r="B39" s="24">
        <v>780114</v>
      </c>
      <c r="C39" s="23" t="s">
        <v>40</v>
      </c>
      <c r="D39" s="70">
        <v>68556</v>
      </c>
      <c r="E39" s="71">
        <v>1.019877598433991</v>
      </c>
      <c r="F39" s="76">
        <v>1268.7889251077906</v>
      </c>
      <c r="G39" s="76">
        <v>1553.5709654282018</v>
      </c>
      <c r="H39" s="73">
        <f t="shared" si="0"/>
        <v>26626653</v>
      </c>
      <c r="I39" s="73">
        <f t="shared" si="1"/>
        <v>26626653</v>
      </c>
      <c r="J39" s="73">
        <f t="shared" si="2"/>
        <v>26626653</v>
      </c>
      <c r="K39" s="74">
        <f t="shared" si="3"/>
        <v>26626652</v>
      </c>
      <c r="L39" s="75">
        <v>106506611</v>
      </c>
    </row>
    <row r="40" spans="1:12" ht="49.5" customHeight="1">
      <c r="A40" s="25">
        <v>13</v>
      </c>
      <c r="B40" s="24">
        <v>780099</v>
      </c>
      <c r="C40" s="23" t="s">
        <v>39</v>
      </c>
      <c r="D40" s="70">
        <v>154990</v>
      </c>
      <c r="E40" s="71">
        <v>0.99523770617532514</v>
      </c>
      <c r="F40" s="76">
        <v>1238.1354207444749</v>
      </c>
      <c r="G40" s="76">
        <v>1516.0372248468611</v>
      </c>
      <c r="H40" s="73">
        <f t="shared" si="0"/>
        <v>58742652</v>
      </c>
      <c r="I40" s="73">
        <f t="shared" si="1"/>
        <v>58742652</v>
      </c>
      <c r="J40" s="73">
        <f t="shared" si="2"/>
        <v>58742652</v>
      </c>
      <c r="K40" s="74">
        <f t="shared" si="3"/>
        <v>58742653</v>
      </c>
      <c r="L40" s="75">
        <v>234970609</v>
      </c>
    </row>
    <row r="41" spans="1:12" ht="49.5" customHeight="1">
      <c r="A41" s="25">
        <v>14</v>
      </c>
      <c r="B41" s="24">
        <v>780113</v>
      </c>
      <c r="C41" s="23" t="s">
        <v>38</v>
      </c>
      <c r="D41" s="70">
        <v>131063</v>
      </c>
      <c r="E41" s="71">
        <v>0.9957035643202572</v>
      </c>
      <c r="F41" s="76">
        <v>1238.714976228259</v>
      </c>
      <c r="G41" s="76">
        <v>1516.7468626397549</v>
      </c>
      <c r="H41" s="73">
        <f t="shared" si="0"/>
        <v>49697349</v>
      </c>
      <c r="I41" s="73">
        <f t="shared" si="1"/>
        <v>49697349</v>
      </c>
      <c r="J41" s="73">
        <f t="shared" si="2"/>
        <v>49697349</v>
      </c>
      <c r="K41" s="74">
        <f t="shared" si="3"/>
        <v>49697347</v>
      </c>
      <c r="L41" s="75">
        <v>198789394</v>
      </c>
    </row>
    <row r="42" spans="1:12" ht="49.5" customHeight="1">
      <c r="A42" s="25">
        <v>15</v>
      </c>
      <c r="B42" s="24">
        <v>780082</v>
      </c>
      <c r="C42" s="23" t="s">
        <v>37</v>
      </c>
      <c r="D42" s="70">
        <v>494703</v>
      </c>
      <c r="E42" s="71">
        <v>0.99129688664504534</v>
      </c>
      <c r="F42" s="76">
        <v>1233.232804799635</v>
      </c>
      <c r="G42" s="76">
        <v>1510.0342076106399</v>
      </c>
      <c r="H42" s="73">
        <f t="shared" si="0"/>
        <v>186754613</v>
      </c>
      <c r="I42" s="73">
        <f t="shared" si="1"/>
        <v>186754613</v>
      </c>
      <c r="J42" s="73">
        <f t="shared" si="2"/>
        <v>186754613</v>
      </c>
      <c r="K42" s="74">
        <f t="shared" si="3"/>
        <v>186754614</v>
      </c>
      <c r="L42" s="75">
        <v>747018453</v>
      </c>
    </row>
    <row r="43" spans="1:12" ht="49.5" customHeight="1">
      <c r="A43" s="25">
        <v>16</v>
      </c>
      <c r="B43" s="24">
        <v>780083</v>
      </c>
      <c r="C43" s="23" t="s">
        <v>36</v>
      </c>
      <c r="D43" s="70">
        <v>98541</v>
      </c>
      <c r="E43" s="71">
        <v>0.95061927320626594</v>
      </c>
      <c r="F43" s="76">
        <v>1182.6274130249872</v>
      </c>
      <c r="G43" s="76">
        <v>1448.0703412815474</v>
      </c>
      <c r="H43" s="73">
        <f t="shared" si="0"/>
        <v>35673575</v>
      </c>
      <c r="I43" s="73">
        <f t="shared" si="1"/>
        <v>35673575</v>
      </c>
      <c r="J43" s="73">
        <f t="shared" si="2"/>
        <v>35673575</v>
      </c>
      <c r="K43" s="74">
        <f t="shared" si="3"/>
        <v>35673575</v>
      </c>
      <c r="L43" s="75">
        <v>142694300</v>
      </c>
    </row>
    <row r="44" spans="1:12" ht="49.5" customHeight="1">
      <c r="A44" s="25">
        <v>17</v>
      </c>
      <c r="B44" s="24">
        <v>780062</v>
      </c>
      <c r="C44" s="23" t="s">
        <v>35</v>
      </c>
      <c r="D44" s="70">
        <v>252875</v>
      </c>
      <c r="E44" s="71">
        <v>0.99122584283260373</v>
      </c>
      <c r="F44" s="76">
        <v>1233.144422034329</v>
      </c>
      <c r="G44" s="76">
        <v>1509.9259871688416</v>
      </c>
      <c r="H44" s="73">
        <f t="shared" si="0"/>
        <v>95455634</v>
      </c>
      <c r="I44" s="73">
        <f t="shared" si="1"/>
        <v>95455634</v>
      </c>
      <c r="J44" s="73">
        <f t="shared" si="2"/>
        <v>95455634</v>
      </c>
      <c r="K44" s="74">
        <f t="shared" si="3"/>
        <v>95455632</v>
      </c>
      <c r="L44" s="75">
        <v>381822534</v>
      </c>
    </row>
    <row r="45" spans="1:12" ht="49.5" customHeight="1">
      <c r="A45" s="25">
        <v>18</v>
      </c>
      <c r="B45" s="24">
        <v>780119</v>
      </c>
      <c r="C45" s="23" t="s">
        <v>34</v>
      </c>
      <c r="D45" s="70">
        <v>55998</v>
      </c>
      <c r="E45" s="71">
        <v>0.95835421436755841</v>
      </c>
      <c r="F45" s="76">
        <v>1192.2501439261046</v>
      </c>
      <c r="G45" s="76">
        <v>1459.8529120782107</v>
      </c>
      <c r="H45" s="73">
        <f t="shared" si="0"/>
        <v>20437211</v>
      </c>
      <c r="I45" s="73">
        <f t="shared" si="1"/>
        <v>20437211</v>
      </c>
      <c r="J45" s="73">
        <f t="shared" si="2"/>
        <v>20437211</v>
      </c>
      <c r="K45" s="74">
        <f t="shared" si="3"/>
        <v>20437210</v>
      </c>
      <c r="L45" s="75">
        <v>81748843</v>
      </c>
    </row>
    <row r="46" spans="1:12" ht="49.5" customHeight="1">
      <c r="A46" s="25">
        <v>19</v>
      </c>
      <c r="B46" s="24">
        <v>780057</v>
      </c>
      <c r="C46" s="23" t="s">
        <v>33</v>
      </c>
      <c r="D46" s="70">
        <v>64921</v>
      </c>
      <c r="E46" s="71">
        <v>0.96015873498815862</v>
      </c>
      <c r="F46" s="76">
        <v>1194.4950758493685</v>
      </c>
      <c r="G46" s="76">
        <v>1462.6017231580752</v>
      </c>
      <c r="H46" s="73">
        <f t="shared" si="0"/>
        <v>23738392</v>
      </c>
      <c r="I46" s="73">
        <f t="shared" si="1"/>
        <v>23738392</v>
      </c>
      <c r="J46" s="73">
        <f t="shared" si="2"/>
        <v>23738392</v>
      </c>
      <c r="K46" s="74">
        <f t="shared" si="3"/>
        <v>23738390</v>
      </c>
      <c r="L46" s="75">
        <v>94953566</v>
      </c>
    </row>
    <row r="47" spans="1:12" ht="49.5" customHeight="1">
      <c r="A47" s="25">
        <v>20</v>
      </c>
      <c r="B47" s="24">
        <v>780108</v>
      </c>
      <c r="C47" s="23" t="s">
        <v>32</v>
      </c>
      <c r="D47" s="70">
        <v>44287</v>
      </c>
      <c r="E47" s="71">
        <v>0.959425369064139</v>
      </c>
      <c r="F47" s="76">
        <v>1193.5827246379326</v>
      </c>
      <c r="G47" s="76">
        <v>1461.4845930158494</v>
      </c>
      <c r="H47" s="73">
        <f t="shared" si="0"/>
        <v>16181192</v>
      </c>
      <c r="I47" s="73">
        <f t="shared" si="1"/>
        <v>16181192</v>
      </c>
      <c r="J47" s="73">
        <f t="shared" si="2"/>
        <v>16181192</v>
      </c>
      <c r="K47" s="74">
        <f t="shared" si="3"/>
        <v>16181192</v>
      </c>
      <c r="L47" s="75">
        <v>64724768</v>
      </c>
    </row>
    <row r="48" spans="1:12" ht="49.5" customHeight="1">
      <c r="A48" s="25">
        <v>21</v>
      </c>
      <c r="B48" s="24">
        <v>780112</v>
      </c>
      <c r="C48" s="23" t="s">
        <v>31</v>
      </c>
      <c r="D48" s="70">
        <v>36437</v>
      </c>
      <c r="E48" s="71">
        <v>0.95783363751841821</v>
      </c>
      <c r="F48" s="76">
        <v>1191.6025150911632</v>
      </c>
      <c r="G48" s="76">
        <v>1459.0599217435467</v>
      </c>
      <c r="H48" s="73">
        <f t="shared" si="0"/>
        <v>13290942</v>
      </c>
      <c r="I48" s="73">
        <f t="shared" si="1"/>
        <v>13290942</v>
      </c>
      <c r="J48" s="73">
        <f t="shared" si="2"/>
        <v>13290942</v>
      </c>
      <c r="K48" s="74">
        <f t="shared" si="3"/>
        <v>13290940</v>
      </c>
      <c r="L48" s="75">
        <v>53163766</v>
      </c>
    </row>
    <row r="49" spans="1:12" ht="49.5" customHeight="1">
      <c r="A49" s="25">
        <v>22</v>
      </c>
      <c r="B49" s="24">
        <v>780122</v>
      </c>
      <c r="C49" s="23" t="s">
        <v>30</v>
      </c>
      <c r="D49" s="70">
        <v>63028</v>
      </c>
      <c r="E49" s="71">
        <v>0.9936995168427194</v>
      </c>
      <c r="F49" s="76">
        <v>1236.2218209233533</v>
      </c>
      <c r="G49" s="76">
        <v>1513.6941139773439</v>
      </c>
      <c r="H49" s="73">
        <f t="shared" si="0"/>
        <v>23851278</v>
      </c>
      <c r="I49" s="73">
        <f t="shared" si="1"/>
        <v>23851278</v>
      </c>
      <c r="J49" s="73">
        <f t="shared" si="2"/>
        <v>23851278</v>
      </c>
      <c r="K49" s="74">
        <f t="shared" si="3"/>
        <v>23851279</v>
      </c>
      <c r="L49" s="75">
        <v>95405113</v>
      </c>
    </row>
    <row r="50" spans="1:12" ht="49.5" customHeight="1">
      <c r="A50" s="25">
        <v>23</v>
      </c>
      <c r="B50" s="24">
        <v>780109</v>
      </c>
      <c r="C50" s="23" t="s">
        <v>29</v>
      </c>
      <c r="D50" s="70">
        <v>42601</v>
      </c>
      <c r="E50" s="71">
        <v>0.9671660889890884</v>
      </c>
      <c r="F50" s="76">
        <v>1203.2126446677653</v>
      </c>
      <c r="G50" s="76">
        <v>1473.2759665545746</v>
      </c>
      <c r="H50" s="73">
        <f t="shared" si="0"/>
        <v>15690757</v>
      </c>
      <c r="I50" s="73">
        <f t="shared" si="1"/>
        <v>15690757</v>
      </c>
      <c r="J50" s="73">
        <f t="shared" si="2"/>
        <v>15690757</v>
      </c>
      <c r="K50" s="74">
        <f t="shared" si="3"/>
        <v>15690758</v>
      </c>
      <c r="L50" s="75">
        <v>62763029</v>
      </c>
    </row>
    <row r="51" spans="1:12" ht="49.5" customHeight="1">
      <c r="A51" s="25">
        <v>24</v>
      </c>
      <c r="B51" s="24">
        <v>780054</v>
      </c>
      <c r="C51" s="23" t="s">
        <v>28</v>
      </c>
      <c r="D51" s="70">
        <v>105753</v>
      </c>
      <c r="E51" s="71">
        <v>0.96753458441173334</v>
      </c>
      <c r="F51" s="76">
        <v>1203.671075083261</v>
      </c>
      <c r="G51" s="76">
        <v>1473.8372925317246</v>
      </c>
      <c r="H51" s="73">
        <f t="shared" si="0"/>
        <v>38965679</v>
      </c>
      <c r="I51" s="73">
        <f t="shared" si="1"/>
        <v>38965679</v>
      </c>
      <c r="J51" s="73">
        <f t="shared" si="2"/>
        <v>38965679</v>
      </c>
      <c r="K51" s="74">
        <f t="shared" si="3"/>
        <v>38965678</v>
      </c>
      <c r="L51" s="75">
        <v>155862715</v>
      </c>
    </row>
    <row r="52" spans="1:12" ht="49.5" customHeight="1">
      <c r="A52" s="25">
        <v>25</v>
      </c>
      <c r="B52" s="24">
        <v>780056</v>
      </c>
      <c r="C52" s="23" t="s">
        <v>27</v>
      </c>
      <c r="D52" s="70">
        <v>42216</v>
      </c>
      <c r="E52" s="71">
        <v>0.99876896165765772</v>
      </c>
      <c r="F52" s="76">
        <v>1242.5285144398256</v>
      </c>
      <c r="G52" s="76">
        <v>1521.416356614521</v>
      </c>
      <c r="H52" s="73">
        <f t="shared" si="0"/>
        <v>16057028</v>
      </c>
      <c r="I52" s="73">
        <f t="shared" si="1"/>
        <v>16057028</v>
      </c>
      <c r="J52" s="73">
        <f t="shared" si="2"/>
        <v>16057028</v>
      </c>
      <c r="K52" s="74">
        <f t="shared" si="3"/>
        <v>16057029</v>
      </c>
      <c r="L52" s="75">
        <v>64228113</v>
      </c>
    </row>
    <row r="53" spans="1:12" ht="49.5" customHeight="1">
      <c r="A53" s="25">
        <v>26</v>
      </c>
      <c r="B53" s="24">
        <v>780115</v>
      </c>
      <c r="C53" s="23" t="s">
        <v>26</v>
      </c>
      <c r="D53" s="70">
        <v>43730</v>
      </c>
      <c r="E53" s="71">
        <v>1.0544283212514161</v>
      </c>
      <c r="F53" s="76">
        <v>1311.7720973360365</v>
      </c>
      <c r="G53" s="76">
        <v>1606.2017908195328</v>
      </c>
      <c r="H53" s="73">
        <f t="shared" si="0"/>
        <v>17559801</v>
      </c>
      <c r="I53" s="73">
        <f t="shared" si="1"/>
        <v>17559801</v>
      </c>
      <c r="J53" s="73">
        <f t="shared" si="2"/>
        <v>17559801</v>
      </c>
      <c r="K53" s="74">
        <f t="shared" si="3"/>
        <v>17559801</v>
      </c>
      <c r="L53" s="75">
        <v>70239204</v>
      </c>
    </row>
    <row r="54" spans="1:12" ht="49.5" customHeight="1">
      <c r="A54" s="25">
        <v>27</v>
      </c>
      <c r="B54" s="24">
        <v>780134</v>
      </c>
      <c r="C54" s="23" t="s">
        <v>25</v>
      </c>
      <c r="D54" s="70">
        <v>35025</v>
      </c>
      <c r="E54" s="71">
        <v>0.99535964253915388</v>
      </c>
      <c r="F54" s="76">
        <v>1238.2871168972597</v>
      </c>
      <c r="G54" s="76">
        <v>1516.2229694840264</v>
      </c>
      <c r="H54" s="73">
        <f t="shared" si="0"/>
        <v>13276428</v>
      </c>
      <c r="I54" s="73">
        <f t="shared" si="1"/>
        <v>13276428</v>
      </c>
      <c r="J54" s="73">
        <f t="shared" si="2"/>
        <v>13276428</v>
      </c>
      <c r="K54" s="74">
        <f t="shared" si="3"/>
        <v>13276426</v>
      </c>
      <c r="L54" s="75">
        <v>53105710</v>
      </c>
    </row>
    <row r="55" spans="1:12" ht="49.5" customHeight="1">
      <c r="A55" s="25">
        <v>28</v>
      </c>
      <c r="B55" s="24">
        <v>780087</v>
      </c>
      <c r="C55" s="23" t="s">
        <v>24</v>
      </c>
      <c r="D55" s="70">
        <v>52117</v>
      </c>
      <c r="E55" s="71">
        <v>1.1286656438002831</v>
      </c>
      <c r="F55" s="76">
        <v>1404.1277808261802</v>
      </c>
      <c r="G55" s="76">
        <v>1719.2868796970026</v>
      </c>
      <c r="H55" s="73">
        <f t="shared" si="0"/>
        <v>22401019</v>
      </c>
      <c r="I55" s="73">
        <f t="shared" si="1"/>
        <v>22401019</v>
      </c>
      <c r="J55" s="73">
        <f t="shared" si="2"/>
        <v>22401019</v>
      </c>
      <c r="K55" s="74">
        <f t="shared" si="3"/>
        <v>22401017</v>
      </c>
      <c r="L55" s="75">
        <v>89604074</v>
      </c>
    </row>
    <row r="56" spans="1:12" ht="49.5" customHeight="1">
      <c r="A56" s="25">
        <v>29</v>
      </c>
      <c r="B56" s="24">
        <v>780106</v>
      </c>
      <c r="C56" s="23" t="s">
        <v>23</v>
      </c>
      <c r="D56" s="70">
        <v>27787</v>
      </c>
      <c r="E56" s="71">
        <v>0.95484217503769631</v>
      </c>
      <c r="F56" s="76">
        <v>1187.8809562773963</v>
      </c>
      <c r="G56" s="76">
        <v>1454.5030521139427</v>
      </c>
      <c r="H56" s="73">
        <f t="shared" si="0"/>
        <v>10104069</v>
      </c>
      <c r="I56" s="73">
        <f t="shared" si="1"/>
        <v>10104069</v>
      </c>
      <c r="J56" s="73">
        <f t="shared" si="2"/>
        <v>10104069</v>
      </c>
      <c r="K56" s="74">
        <f t="shared" si="3"/>
        <v>10104069</v>
      </c>
      <c r="L56" s="75">
        <v>40416276</v>
      </c>
    </row>
    <row r="57" spans="1:12" ht="49.5" customHeight="1">
      <c r="A57" s="25">
        <v>30</v>
      </c>
      <c r="B57" s="24">
        <v>780051</v>
      </c>
      <c r="C57" s="23" t="s">
        <v>22</v>
      </c>
      <c r="D57" s="70">
        <v>54619</v>
      </c>
      <c r="E57" s="71">
        <v>0.94605343819512644</v>
      </c>
      <c r="F57" s="76">
        <v>1176.9472403210289</v>
      </c>
      <c r="G57" s="76">
        <v>1441.1152432216099</v>
      </c>
      <c r="H57" s="73">
        <f t="shared" si="0"/>
        <v>19678068</v>
      </c>
      <c r="I57" s="73">
        <f t="shared" si="1"/>
        <v>19678068</v>
      </c>
      <c r="J57" s="73">
        <f t="shared" si="2"/>
        <v>19678068</v>
      </c>
      <c r="K57" s="74">
        <f t="shared" si="3"/>
        <v>19678069</v>
      </c>
      <c r="L57" s="75">
        <v>78712273</v>
      </c>
    </row>
    <row r="58" spans="1:12" ht="49.5" customHeight="1">
      <c r="A58" s="25">
        <v>31</v>
      </c>
      <c r="B58" s="24">
        <v>780120</v>
      </c>
      <c r="C58" s="23" t="s">
        <v>21</v>
      </c>
      <c r="D58" s="70">
        <v>35798</v>
      </c>
      <c r="E58" s="71">
        <v>0.97317328229289513</v>
      </c>
      <c r="F58" s="76">
        <v>1210.685953569299</v>
      </c>
      <c r="G58" s="76">
        <v>1482.4266735755336</v>
      </c>
      <c r="H58" s="73">
        <f t="shared" si="0"/>
        <v>13266978</v>
      </c>
      <c r="I58" s="73">
        <f t="shared" si="1"/>
        <v>13266978</v>
      </c>
      <c r="J58" s="73">
        <f t="shared" si="2"/>
        <v>13266978</v>
      </c>
      <c r="K58" s="74">
        <f t="shared" si="3"/>
        <v>13266976</v>
      </c>
      <c r="L58" s="75">
        <v>53067910</v>
      </c>
    </row>
    <row r="59" spans="1:12" ht="49.5" customHeight="1">
      <c r="A59" s="25">
        <v>33</v>
      </c>
      <c r="B59" s="24">
        <v>780027</v>
      </c>
      <c r="C59" s="23" t="s">
        <v>20</v>
      </c>
      <c r="D59" s="70">
        <v>68556</v>
      </c>
      <c r="E59" s="71">
        <v>1.130844303051461</v>
      </c>
      <c r="F59" s="76">
        <v>1406.8381636542006</v>
      </c>
      <c r="G59" s="76">
        <v>1722.6056130051845</v>
      </c>
      <c r="H59" s="73">
        <f t="shared" si="0"/>
        <v>29523738</v>
      </c>
      <c r="I59" s="73">
        <f t="shared" si="1"/>
        <v>29523738</v>
      </c>
      <c r="J59" s="73">
        <f t="shared" si="2"/>
        <v>29523738</v>
      </c>
      <c r="K59" s="74">
        <f t="shared" si="3"/>
        <v>29523736</v>
      </c>
      <c r="L59" s="75">
        <v>118094950</v>
      </c>
    </row>
    <row r="60" spans="1:12" ht="49.5" customHeight="1">
      <c r="A60" s="25">
        <v>34</v>
      </c>
      <c r="B60" s="24">
        <v>780092</v>
      </c>
      <c r="C60" s="23" t="s">
        <v>19</v>
      </c>
      <c r="D60" s="70">
        <v>47873</v>
      </c>
      <c r="E60" s="71">
        <v>1.1387518979664388</v>
      </c>
      <c r="F60" s="76">
        <v>1416.6756861841279</v>
      </c>
      <c r="G60" s="76">
        <v>1734.6511858122947</v>
      </c>
      <c r="H60" s="73">
        <f t="shared" si="0"/>
        <v>20760739</v>
      </c>
      <c r="I60" s="73">
        <f t="shared" si="1"/>
        <v>20760739</v>
      </c>
      <c r="J60" s="73">
        <f t="shared" si="2"/>
        <v>20760739</v>
      </c>
      <c r="K60" s="74">
        <f t="shared" si="3"/>
        <v>20760739</v>
      </c>
      <c r="L60" s="75">
        <v>83042956</v>
      </c>
    </row>
    <row r="61" spans="1:12" ht="49.5" customHeight="1">
      <c r="A61" s="25">
        <v>35</v>
      </c>
      <c r="B61" s="24">
        <v>780111</v>
      </c>
      <c r="C61" s="23" t="s">
        <v>18</v>
      </c>
      <c r="D61" s="70">
        <v>35284</v>
      </c>
      <c r="E61" s="71">
        <v>0.9660296351074763</v>
      </c>
      <c r="F61" s="76">
        <v>1201.7988278518069</v>
      </c>
      <c r="G61" s="76">
        <v>1471.5448159177415</v>
      </c>
      <c r="H61" s="73">
        <f t="shared" si="0"/>
        <v>12980497</v>
      </c>
      <c r="I61" s="73">
        <f t="shared" si="1"/>
        <v>12980497</v>
      </c>
      <c r="J61" s="73">
        <f t="shared" si="2"/>
        <v>12980497</v>
      </c>
      <c r="K61" s="74">
        <f t="shared" si="3"/>
        <v>12980496</v>
      </c>
      <c r="L61" s="75">
        <v>51921987</v>
      </c>
    </row>
    <row r="62" spans="1:12" ht="49.5" customHeight="1">
      <c r="A62" s="25">
        <v>36</v>
      </c>
      <c r="B62" s="24">
        <v>780028</v>
      </c>
      <c r="C62" s="23" t="s">
        <v>17</v>
      </c>
      <c r="D62" s="70">
        <v>20334</v>
      </c>
      <c r="E62" s="71">
        <v>1.1575046464252763</v>
      </c>
      <c r="F62" s="76">
        <v>1440.0052304318292</v>
      </c>
      <c r="G62" s="76">
        <v>1763.217089772106</v>
      </c>
      <c r="H62" s="73">
        <f t="shared" si="0"/>
        <v>8963314</v>
      </c>
      <c r="I62" s="73">
        <f t="shared" si="1"/>
        <v>8963314</v>
      </c>
      <c r="J62" s="73">
        <f t="shared" si="2"/>
        <v>8963314</v>
      </c>
      <c r="K62" s="74">
        <f t="shared" si="3"/>
        <v>8963314</v>
      </c>
      <c r="L62" s="75">
        <v>35853256</v>
      </c>
    </row>
    <row r="63" spans="1:12" ht="49.5" customHeight="1">
      <c r="A63" s="25">
        <v>37</v>
      </c>
      <c r="B63" s="24">
        <v>780066</v>
      </c>
      <c r="C63" s="23" t="s">
        <v>16</v>
      </c>
      <c r="D63" s="70">
        <v>83894</v>
      </c>
      <c r="E63" s="71">
        <v>0.92691709272743339</v>
      </c>
      <c r="F63" s="76">
        <v>1153.1404783784908</v>
      </c>
      <c r="G63" s="76">
        <v>1411.9650091654244</v>
      </c>
      <c r="H63" s="73">
        <f t="shared" si="0"/>
        <v>29613848</v>
      </c>
      <c r="I63" s="73">
        <f t="shared" si="1"/>
        <v>29613848</v>
      </c>
      <c r="J63" s="73">
        <f t="shared" si="2"/>
        <v>29613848</v>
      </c>
      <c r="K63" s="74">
        <f t="shared" si="3"/>
        <v>29613848</v>
      </c>
      <c r="L63" s="75">
        <v>118455392</v>
      </c>
    </row>
    <row r="64" spans="1:12" ht="49.5" customHeight="1">
      <c r="A64" s="25">
        <v>38</v>
      </c>
      <c r="B64" s="24">
        <v>780104</v>
      </c>
      <c r="C64" s="23" t="s">
        <v>15</v>
      </c>
      <c r="D64" s="70">
        <v>65312</v>
      </c>
      <c r="E64" s="71">
        <v>0.97978784112109329</v>
      </c>
      <c r="F64" s="76">
        <v>1218.9148616251073</v>
      </c>
      <c r="G64" s="76">
        <v>1492.5025753900106</v>
      </c>
      <c r="H64" s="73">
        <f t="shared" si="0"/>
        <v>24369582</v>
      </c>
      <c r="I64" s="73">
        <f t="shared" si="1"/>
        <v>24369582</v>
      </c>
      <c r="J64" s="73">
        <f t="shared" si="2"/>
        <v>24369582</v>
      </c>
      <c r="K64" s="74">
        <f t="shared" si="3"/>
        <v>24369582</v>
      </c>
      <c r="L64" s="75">
        <v>97478328</v>
      </c>
    </row>
    <row r="65" spans="1:12" ht="49.5" customHeight="1">
      <c r="A65" s="25">
        <v>39</v>
      </c>
      <c r="B65" s="24">
        <v>780125</v>
      </c>
      <c r="C65" s="23" t="s">
        <v>14</v>
      </c>
      <c r="D65" s="70">
        <v>94463</v>
      </c>
      <c r="E65" s="71">
        <v>1.0158834588772199</v>
      </c>
      <c r="F65" s="76">
        <v>1263.8199758507942</v>
      </c>
      <c r="G65" s="76">
        <v>1547.4867262442101</v>
      </c>
      <c r="H65" s="73">
        <f t="shared" si="0"/>
        <v>36545060</v>
      </c>
      <c r="I65" s="73">
        <f t="shared" si="1"/>
        <v>36545060</v>
      </c>
      <c r="J65" s="73">
        <f t="shared" si="2"/>
        <v>36545060</v>
      </c>
      <c r="K65" s="74">
        <f t="shared" si="3"/>
        <v>36545059</v>
      </c>
      <c r="L65" s="75">
        <v>146180239</v>
      </c>
    </row>
    <row r="66" spans="1:12" ht="49.5" customHeight="1">
      <c r="A66" s="25">
        <v>40</v>
      </c>
      <c r="B66" s="24">
        <v>780368</v>
      </c>
      <c r="C66" s="23" t="s">
        <v>13</v>
      </c>
      <c r="D66" s="70">
        <v>276174</v>
      </c>
      <c r="E66" s="71">
        <v>0.9839620581469406</v>
      </c>
      <c r="F66" s="76">
        <v>1224.1078380582828</v>
      </c>
      <c r="G66" s="76">
        <v>1498.8611250676483</v>
      </c>
      <c r="H66" s="73">
        <f t="shared" si="0"/>
        <v>103486618</v>
      </c>
      <c r="I66" s="73">
        <f t="shared" si="1"/>
        <v>103486618</v>
      </c>
      <c r="J66" s="73">
        <f t="shared" si="2"/>
        <v>103486618</v>
      </c>
      <c r="K66" s="74">
        <f t="shared" si="3"/>
        <v>103486618</v>
      </c>
      <c r="L66" s="75">
        <v>413946472</v>
      </c>
    </row>
    <row r="67" spans="1:12" ht="49.5" customHeight="1">
      <c r="A67" s="25">
        <v>41</v>
      </c>
      <c r="B67" s="24">
        <v>780014</v>
      </c>
      <c r="C67" s="23" t="s">
        <v>12</v>
      </c>
      <c r="D67" s="70">
        <v>79321</v>
      </c>
      <c r="E67" s="71">
        <v>1.064480879499945</v>
      </c>
      <c r="F67" s="76">
        <v>1324.2780829507014</v>
      </c>
      <c r="G67" s="76">
        <v>1621.514768226989</v>
      </c>
      <c r="H67" s="73">
        <f t="shared" si="0"/>
        <v>32155043</v>
      </c>
      <c r="I67" s="73">
        <f t="shared" si="1"/>
        <v>32155043</v>
      </c>
      <c r="J67" s="73">
        <f t="shared" si="2"/>
        <v>32155043</v>
      </c>
      <c r="K67" s="74">
        <f t="shared" si="3"/>
        <v>32155044</v>
      </c>
      <c r="L67" s="75">
        <v>128620173</v>
      </c>
    </row>
    <row r="68" spans="1:12" ht="49.5" customHeight="1">
      <c r="A68" s="25">
        <v>42</v>
      </c>
      <c r="B68" s="24">
        <v>780121</v>
      </c>
      <c r="C68" s="23" t="s">
        <v>11</v>
      </c>
      <c r="D68" s="70">
        <v>40853</v>
      </c>
      <c r="E68" s="71">
        <v>1.0319357206705821</v>
      </c>
      <c r="F68" s="76">
        <v>1283.7899526574445</v>
      </c>
      <c r="G68" s="76">
        <v>1571.9390015857928</v>
      </c>
      <c r="H68" s="73">
        <f t="shared" si="0"/>
        <v>16054606</v>
      </c>
      <c r="I68" s="73">
        <f t="shared" si="1"/>
        <v>16054606</v>
      </c>
      <c r="J68" s="73">
        <f t="shared" si="2"/>
        <v>16054606</v>
      </c>
      <c r="K68" s="74">
        <f t="shared" si="3"/>
        <v>16054606</v>
      </c>
      <c r="L68" s="75">
        <v>64218424</v>
      </c>
    </row>
    <row r="69" spans="1:12" ht="81.75" customHeight="1">
      <c r="A69" s="25">
        <v>43</v>
      </c>
      <c r="B69" s="24">
        <v>780367</v>
      </c>
      <c r="C69" s="23" t="s">
        <v>10</v>
      </c>
      <c r="D69" s="70">
        <v>132490</v>
      </c>
      <c r="E69" s="71">
        <v>1.0300456605737112</v>
      </c>
      <c r="F69" s="76">
        <v>1281.438604493331</v>
      </c>
      <c r="G69" s="76">
        <v>1569.0598889413714</v>
      </c>
      <c r="H69" s="73">
        <f t="shared" si="0"/>
        <v>51971186</v>
      </c>
      <c r="I69" s="73">
        <f t="shared" si="1"/>
        <v>51971186</v>
      </c>
      <c r="J69" s="73">
        <f t="shared" si="2"/>
        <v>51971186</v>
      </c>
      <c r="K69" s="74">
        <f t="shared" si="3"/>
        <v>51971187</v>
      </c>
      <c r="L69" s="75">
        <v>207884745</v>
      </c>
    </row>
    <row r="70" spans="1:12" ht="62.25" customHeight="1">
      <c r="A70" s="3">
        <v>44</v>
      </c>
      <c r="B70" s="24">
        <v>780369</v>
      </c>
      <c r="C70" s="23" t="s">
        <v>9</v>
      </c>
      <c r="D70" s="70">
        <v>202246</v>
      </c>
      <c r="E70" s="71">
        <v>1.0141526270491403</v>
      </c>
      <c r="F70" s="76">
        <v>1261.6667172067534</v>
      </c>
      <c r="G70" s="76">
        <v>1544.8501646820457</v>
      </c>
      <c r="H70" s="73">
        <f t="shared" si="0"/>
        <v>78109942</v>
      </c>
      <c r="I70" s="73">
        <f t="shared" si="1"/>
        <v>78109942</v>
      </c>
      <c r="J70" s="73">
        <f t="shared" si="2"/>
        <v>78109942</v>
      </c>
      <c r="K70" s="74">
        <f>L70-H70-I70-J70-10</f>
        <v>78109930</v>
      </c>
      <c r="L70" s="75">
        <v>312439766</v>
      </c>
    </row>
    <row r="71" spans="1:12" ht="49.5" customHeight="1">
      <c r="B71" s="22" t="s">
        <v>8</v>
      </c>
      <c r="C71" s="22"/>
      <c r="D71" s="77">
        <f>SUM(D28:D70)</f>
        <v>6065086</v>
      </c>
      <c r="E71" s="78"/>
      <c r="F71" s="78"/>
      <c r="G71" s="78"/>
      <c r="H71" s="79">
        <f>SUM(H27:H70)</f>
        <v>2311015420</v>
      </c>
      <c r="I71" s="79">
        <f>SUM(I28:I70)</f>
        <v>2311015410</v>
      </c>
      <c r="J71" s="79">
        <f>SUM(J28:J70)</f>
        <v>2311015410</v>
      </c>
      <c r="K71" s="79">
        <f>SUM(K28:K70)</f>
        <v>2311015380</v>
      </c>
      <c r="L71" s="79">
        <f>SUM(L28:L70)</f>
        <v>9244061620</v>
      </c>
    </row>
    <row r="72" spans="1:12" ht="49.5" customHeight="1">
      <c r="A72" s="21"/>
      <c r="B72" s="20"/>
      <c r="C72" s="20"/>
      <c r="D72" s="20"/>
      <c r="E72" s="20"/>
      <c r="F72" s="20"/>
      <c r="G72" s="20"/>
      <c r="H72" s="15"/>
      <c r="I72" s="15"/>
      <c r="J72" s="15"/>
      <c r="K72" s="15"/>
      <c r="L72" s="15"/>
    </row>
    <row r="73" spans="1:12" s="16" customFormat="1" ht="49.5" customHeight="1">
      <c r="A73" s="3"/>
      <c r="B73" s="19"/>
      <c r="C73" s="19"/>
      <c r="D73" s="18"/>
      <c r="E73" s="18"/>
      <c r="F73" s="18"/>
      <c r="G73" s="18"/>
      <c r="H73" s="17"/>
      <c r="I73" s="17"/>
      <c r="J73" s="17"/>
      <c r="K73" s="17"/>
      <c r="L73" s="17"/>
    </row>
    <row r="74" spans="1:12" ht="49.5" customHeight="1">
      <c r="B74" s="14"/>
      <c r="C74" s="14"/>
      <c r="D74" s="14"/>
      <c r="E74" s="14"/>
      <c r="F74" s="14"/>
      <c r="G74" s="14"/>
      <c r="H74" s="15"/>
      <c r="I74" s="4"/>
      <c r="J74" s="4"/>
      <c r="K74" s="4"/>
      <c r="L74" s="4"/>
    </row>
    <row r="75" spans="1:12" ht="49.5" customHeight="1" thickBot="1">
      <c r="B75" s="14"/>
      <c r="C75" s="14"/>
      <c r="D75" s="14"/>
      <c r="E75" s="14"/>
      <c r="F75" s="14"/>
      <c r="G75" s="14"/>
      <c r="H75" s="11">
        <f>H72-H74</f>
        <v>0</v>
      </c>
      <c r="I75" s="4"/>
      <c r="J75" s="4"/>
      <c r="K75" s="4"/>
      <c r="L75" s="4"/>
    </row>
    <row r="76" spans="1:12" ht="49.5" customHeight="1">
      <c r="B76" s="13">
        <v>911010</v>
      </c>
      <c r="C76" s="12" t="s">
        <v>7</v>
      </c>
      <c r="D76" s="83">
        <v>55647</v>
      </c>
      <c r="E76" s="5"/>
      <c r="F76" s="5"/>
      <c r="G76" s="5"/>
      <c r="H76" s="4"/>
      <c r="I76" s="4"/>
      <c r="J76" s="4"/>
      <c r="K76" s="4"/>
      <c r="L76" s="11"/>
    </row>
    <row r="77" spans="1:12" ht="49.5" customHeight="1">
      <c r="B77" s="10" t="s">
        <v>6</v>
      </c>
      <c r="C77" s="9" t="s">
        <v>5</v>
      </c>
      <c r="D77" s="8">
        <v>28686.2</v>
      </c>
      <c r="E77" s="5"/>
      <c r="F77" s="5"/>
      <c r="G77" s="5"/>
      <c r="H77" s="4"/>
      <c r="I77" s="4"/>
      <c r="J77" s="4"/>
      <c r="K77" s="4"/>
      <c r="L77" s="4"/>
    </row>
    <row r="78" spans="1:12" ht="49.5" customHeight="1">
      <c r="B78" s="10" t="s">
        <v>4</v>
      </c>
      <c r="C78" s="9" t="s">
        <v>3</v>
      </c>
      <c r="D78" s="8">
        <v>16710</v>
      </c>
      <c r="E78" s="5"/>
      <c r="F78" s="5"/>
      <c r="G78" s="5"/>
      <c r="H78" s="4"/>
      <c r="I78" s="4"/>
      <c r="J78" s="4"/>
      <c r="K78" s="4"/>
      <c r="L78" s="4"/>
    </row>
    <row r="79" spans="1:12" ht="49.5" customHeight="1">
      <c r="B79" s="10" t="s">
        <v>2</v>
      </c>
      <c r="C79" s="9" t="s">
        <v>1</v>
      </c>
      <c r="D79" s="8">
        <v>7891.4</v>
      </c>
      <c r="E79" s="5"/>
      <c r="F79" s="5"/>
      <c r="G79" s="5"/>
      <c r="H79" s="4"/>
      <c r="I79" s="4"/>
      <c r="J79" s="4"/>
      <c r="K79" s="4"/>
      <c r="L79" s="4"/>
    </row>
    <row r="80" spans="1:12" ht="49.5" customHeight="1" thickBot="1">
      <c r="B80" s="7"/>
      <c r="C80" s="6" t="s">
        <v>0</v>
      </c>
      <c r="D80" s="84">
        <v>5650</v>
      </c>
      <c r="E80" s="5"/>
      <c r="F80" s="5"/>
      <c r="G80" s="5"/>
      <c r="H80" s="4"/>
      <c r="I80" s="4"/>
      <c r="J80" s="4"/>
      <c r="K80" s="4"/>
      <c r="L80" s="4"/>
    </row>
  </sheetData>
  <mergeCells count="16">
    <mergeCell ref="H1:J1"/>
    <mergeCell ref="B3:J3"/>
    <mergeCell ref="B5:I5"/>
    <mergeCell ref="B6:I6"/>
    <mergeCell ref="B7:I7"/>
    <mergeCell ref="S8:U11"/>
    <mergeCell ref="B9:I9"/>
    <mergeCell ref="B10:I10"/>
    <mergeCell ref="B25:B26"/>
    <mergeCell ref="C25:C26"/>
    <mergeCell ref="D25:D26"/>
    <mergeCell ref="E25:E26"/>
    <mergeCell ref="F25:F26"/>
    <mergeCell ref="G25:G26"/>
    <mergeCell ref="H25:L25"/>
    <mergeCell ref="B8:I8"/>
  </mergeCells>
  <conditionalFormatting sqref="J8">
    <cfRule type="cellIs" dxfId="1" priority="1" operator="lessThan">
      <formula>-0.02</formula>
    </cfRule>
    <cfRule type="cellIs" dxfId="0" priority="2" operator="lessThan">
      <formula>-2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"/>
  <sheetViews>
    <sheetView zoomScaleNormal="100" zoomScaleSheetLayoutView="80" workbookViewId="0">
      <selection activeCell="B2" sqref="B2:D2"/>
    </sheetView>
  </sheetViews>
  <sheetFormatPr defaultRowHeight="14.4"/>
  <cols>
    <col min="1" max="1" width="3.33203125" style="3" customWidth="1"/>
    <col min="2" max="2" width="11.5546875" style="3" customWidth="1"/>
    <col min="3" max="3" width="20.109375" style="2" customWidth="1"/>
    <col min="4" max="4" width="62.88671875" style="2" customWidth="1"/>
    <col min="5" max="184" width="8.88671875" style="1"/>
    <col min="185" max="185" width="3.44140625" style="1" bestFit="1" customWidth="1"/>
    <col min="186" max="186" width="12.6640625" style="1" customWidth="1"/>
    <col min="187" max="187" width="40.44140625" style="1" customWidth="1"/>
    <col min="188" max="188" width="16" style="1" customWidth="1"/>
    <col min="189" max="189" width="17.88671875" style="1" customWidth="1"/>
    <col min="190" max="190" width="18.44140625" style="1" customWidth="1"/>
    <col min="191" max="191" width="17.109375" style="1" customWidth="1"/>
    <col min="192" max="192" width="15.5546875" style="1" customWidth="1"/>
    <col min="193" max="193" width="15.44140625" style="1" customWidth="1"/>
    <col min="194" max="194" width="17" style="1" customWidth="1"/>
    <col min="195" max="195" width="18.6640625" style="1" bestFit="1" customWidth="1"/>
    <col min="196" max="196" width="13.44140625" style="1" bestFit="1" customWidth="1"/>
    <col min="197" max="197" width="9.88671875" style="1" bestFit="1" customWidth="1"/>
    <col min="198" max="198" width="8.88671875" style="1"/>
    <col min="199" max="199" width="10.88671875" style="1" customWidth="1"/>
    <col min="200" max="200" width="8.88671875" style="1"/>
    <col min="201" max="201" width="9.33203125" style="1" bestFit="1" customWidth="1"/>
    <col min="202" max="202" width="24.109375" style="1" bestFit="1" customWidth="1"/>
    <col min="203" max="220" width="8.88671875" style="1"/>
    <col min="221" max="221" width="3.33203125" style="1" customWidth="1"/>
    <col min="222" max="222" width="12.6640625" style="1" customWidth="1"/>
    <col min="223" max="223" width="38.5546875" style="1" customWidth="1"/>
    <col min="224" max="224" width="15.109375" style="1" customWidth="1"/>
    <col min="225" max="225" width="15.6640625" style="1" customWidth="1"/>
    <col min="226" max="226" width="14.88671875" style="1" customWidth="1"/>
    <col min="227" max="227" width="9.109375" style="1" customWidth="1"/>
    <col min="228" max="228" width="8.88671875" style="1" customWidth="1"/>
    <col min="229" max="229" width="9.6640625" style="1" customWidth="1"/>
    <col min="230" max="230" width="9.33203125" style="1" customWidth="1"/>
    <col min="231" max="231" width="20.33203125" style="1" bestFit="1" customWidth="1"/>
    <col min="232" max="232" width="18.6640625" style="1" customWidth="1"/>
    <col min="233" max="233" width="17.33203125" style="1" customWidth="1"/>
    <col min="234" max="440" width="8.88671875" style="1"/>
    <col min="441" max="441" width="3.44140625" style="1" bestFit="1" customWidth="1"/>
    <col min="442" max="442" width="12.6640625" style="1" customWidth="1"/>
    <col min="443" max="443" width="40.44140625" style="1" customWidth="1"/>
    <col min="444" max="444" width="16" style="1" customWidth="1"/>
    <col min="445" max="445" width="17.88671875" style="1" customWidth="1"/>
    <col min="446" max="446" width="18.44140625" style="1" customWidth="1"/>
    <col min="447" max="447" width="17.109375" style="1" customWidth="1"/>
    <col min="448" max="448" width="15.5546875" style="1" customWidth="1"/>
    <col min="449" max="449" width="15.44140625" style="1" customWidth="1"/>
    <col min="450" max="450" width="17" style="1" customWidth="1"/>
    <col min="451" max="451" width="18.6640625" style="1" bestFit="1" customWidth="1"/>
    <col min="452" max="452" width="13.44140625" style="1" bestFit="1" customWidth="1"/>
    <col min="453" max="453" width="9.88671875" style="1" bestFit="1" customWidth="1"/>
    <col min="454" max="454" width="8.88671875" style="1"/>
    <col min="455" max="455" width="10.88671875" style="1" customWidth="1"/>
    <col min="456" max="456" width="8.88671875" style="1"/>
    <col min="457" max="457" width="9.33203125" style="1" bestFit="1" customWidth="1"/>
    <col min="458" max="458" width="24.109375" style="1" bestFit="1" customWidth="1"/>
    <col min="459" max="476" width="8.88671875" style="1"/>
    <col min="477" max="477" width="3.33203125" style="1" customWidth="1"/>
    <col min="478" max="478" width="12.6640625" style="1" customWidth="1"/>
    <col min="479" max="479" width="38.5546875" style="1" customWidth="1"/>
    <col min="480" max="480" width="15.109375" style="1" customWidth="1"/>
    <col min="481" max="481" width="15.6640625" style="1" customWidth="1"/>
    <col min="482" max="482" width="14.88671875" style="1" customWidth="1"/>
    <col min="483" max="483" width="9.109375" style="1" customWidth="1"/>
    <col min="484" max="484" width="8.88671875" style="1" customWidth="1"/>
    <col min="485" max="485" width="9.6640625" style="1" customWidth="1"/>
    <col min="486" max="486" width="9.33203125" style="1" customWidth="1"/>
    <col min="487" max="487" width="20.33203125" style="1" bestFit="1" customWidth="1"/>
    <col min="488" max="488" width="18.6640625" style="1" customWidth="1"/>
    <col min="489" max="489" width="17.33203125" style="1" customWidth="1"/>
    <col min="490" max="696" width="8.88671875" style="1"/>
    <col min="697" max="697" width="3.44140625" style="1" bestFit="1" customWidth="1"/>
    <col min="698" max="698" width="12.6640625" style="1" customWidth="1"/>
    <col min="699" max="699" width="40.44140625" style="1" customWidth="1"/>
    <col min="700" max="700" width="16" style="1" customWidth="1"/>
    <col min="701" max="701" width="17.88671875" style="1" customWidth="1"/>
    <col min="702" max="702" width="18.44140625" style="1" customWidth="1"/>
    <col min="703" max="703" width="17.109375" style="1" customWidth="1"/>
    <col min="704" max="704" width="15.5546875" style="1" customWidth="1"/>
    <col min="705" max="705" width="15.44140625" style="1" customWidth="1"/>
    <col min="706" max="706" width="17" style="1" customWidth="1"/>
    <col min="707" max="707" width="18.6640625" style="1" bestFit="1" customWidth="1"/>
    <col min="708" max="708" width="13.44140625" style="1" bestFit="1" customWidth="1"/>
    <col min="709" max="709" width="9.88671875" style="1" bestFit="1" customWidth="1"/>
    <col min="710" max="710" width="8.88671875" style="1"/>
    <col min="711" max="711" width="10.88671875" style="1" customWidth="1"/>
    <col min="712" max="712" width="8.88671875" style="1"/>
    <col min="713" max="713" width="9.33203125" style="1" bestFit="1" customWidth="1"/>
    <col min="714" max="714" width="24.109375" style="1" bestFit="1" customWidth="1"/>
    <col min="715" max="732" width="8.88671875" style="1"/>
    <col min="733" max="733" width="3.33203125" style="1" customWidth="1"/>
    <col min="734" max="734" width="12.6640625" style="1" customWidth="1"/>
    <col min="735" max="735" width="38.5546875" style="1" customWidth="1"/>
    <col min="736" max="736" width="15.109375" style="1" customWidth="1"/>
    <col min="737" max="737" width="15.6640625" style="1" customWidth="1"/>
    <col min="738" max="738" width="14.88671875" style="1" customWidth="1"/>
    <col min="739" max="739" width="9.109375" style="1" customWidth="1"/>
    <col min="740" max="740" width="8.88671875" style="1" customWidth="1"/>
    <col min="741" max="741" width="9.6640625" style="1" customWidth="1"/>
    <col min="742" max="742" width="9.33203125" style="1" customWidth="1"/>
    <col min="743" max="743" width="20.33203125" style="1" bestFit="1" customWidth="1"/>
    <col min="744" max="744" width="18.6640625" style="1" customWidth="1"/>
    <col min="745" max="745" width="17.33203125" style="1" customWidth="1"/>
    <col min="746" max="952" width="8.88671875" style="1"/>
    <col min="953" max="953" width="3.44140625" style="1" bestFit="1" customWidth="1"/>
    <col min="954" max="954" width="12.6640625" style="1" customWidth="1"/>
    <col min="955" max="955" width="40.44140625" style="1" customWidth="1"/>
    <col min="956" max="956" width="16" style="1" customWidth="1"/>
    <col min="957" max="957" width="17.88671875" style="1" customWidth="1"/>
    <col min="958" max="958" width="18.44140625" style="1" customWidth="1"/>
    <col min="959" max="959" width="17.109375" style="1" customWidth="1"/>
    <col min="960" max="960" width="15.5546875" style="1" customWidth="1"/>
    <col min="961" max="961" width="15.44140625" style="1" customWidth="1"/>
    <col min="962" max="962" width="17" style="1" customWidth="1"/>
    <col min="963" max="963" width="18.6640625" style="1" bestFit="1" customWidth="1"/>
    <col min="964" max="964" width="13.44140625" style="1" bestFit="1" customWidth="1"/>
    <col min="965" max="965" width="9.88671875" style="1" bestFit="1" customWidth="1"/>
    <col min="966" max="966" width="8.88671875" style="1"/>
    <col min="967" max="967" width="10.88671875" style="1" customWidth="1"/>
    <col min="968" max="968" width="8.88671875" style="1"/>
    <col min="969" max="969" width="9.33203125" style="1" bestFit="1" customWidth="1"/>
    <col min="970" max="970" width="24.109375" style="1" bestFit="1" customWidth="1"/>
    <col min="971" max="988" width="8.88671875" style="1"/>
    <col min="989" max="989" width="3.33203125" style="1" customWidth="1"/>
    <col min="990" max="990" width="12.6640625" style="1" customWidth="1"/>
    <col min="991" max="991" width="38.5546875" style="1" customWidth="1"/>
    <col min="992" max="992" width="15.109375" style="1" customWidth="1"/>
    <col min="993" max="993" width="15.6640625" style="1" customWidth="1"/>
    <col min="994" max="994" width="14.88671875" style="1" customWidth="1"/>
    <col min="995" max="995" width="9.109375" style="1" customWidth="1"/>
    <col min="996" max="996" width="8.88671875" style="1" customWidth="1"/>
    <col min="997" max="997" width="9.6640625" style="1" customWidth="1"/>
    <col min="998" max="998" width="9.33203125" style="1" customWidth="1"/>
    <col min="999" max="999" width="20.33203125" style="1" bestFit="1" customWidth="1"/>
    <col min="1000" max="1000" width="18.6640625" style="1" customWidth="1"/>
    <col min="1001" max="1001" width="17.33203125" style="1" customWidth="1"/>
    <col min="1002" max="1208" width="8.88671875" style="1"/>
    <col min="1209" max="1209" width="3.44140625" style="1" bestFit="1" customWidth="1"/>
    <col min="1210" max="1210" width="12.6640625" style="1" customWidth="1"/>
    <col min="1211" max="1211" width="40.44140625" style="1" customWidth="1"/>
    <col min="1212" max="1212" width="16" style="1" customWidth="1"/>
    <col min="1213" max="1213" width="17.88671875" style="1" customWidth="1"/>
    <col min="1214" max="1214" width="18.44140625" style="1" customWidth="1"/>
    <col min="1215" max="1215" width="17.109375" style="1" customWidth="1"/>
    <col min="1216" max="1216" width="15.5546875" style="1" customWidth="1"/>
    <col min="1217" max="1217" width="15.44140625" style="1" customWidth="1"/>
    <col min="1218" max="1218" width="17" style="1" customWidth="1"/>
    <col min="1219" max="1219" width="18.6640625" style="1" bestFit="1" customWidth="1"/>
    <col min="1220" max="1220" width="13.44140625" style="1" bestFit="1" customWidth="1"/>
    <col min="1221" max="1221" width="9.88671875" style="1" bestFit="1" customWidth="1"/>
    <col min="1222" max="1222" width="8.88671875" style="1"/>
    <col min="1223" max="1223" width="10.88671875" style="1" customWidth="1"/>
    <col min="1224" max="1224" width="8.88671875" style="1"/>
    <col min="1225" max="1225" width="9.33203125" style="1" bestFit="1" customWidth="1"/>
    <col min="1226" max="1226" width="24.109375" style="1" bestFit="1" customWidth="1"/>
    <col min="1227" max="1244" width="8.88671875" style="1"/>
    <col min="1245" max="1245" width="3.33203125" style="1" customWidth="1"/>
    <col min="1246" max="1246" width="12.6640625" style="1" customWidth="1"/>
    <col min="1247" max="1247" width="38.5546875" style="1" customWidth="1"/>
    <col min="1248" max="1248" width="15.109375" style="1" customWidth="1"/>
    <col min="1249" max="1249" width="15.6640625" style="1" customWidth="1"/>
    <col min="1250" max="1250" width="14.88671875" style="1" customWidth="1"/>
    <col min="1251" max="1251" width="9.109375" style="1" customWidth="1"/>
    <col min="1252" max="1252" width="8.88671875" style="1" customWidth="1"/>
    <col min="1253" max="1253" width="9.6640625" style="1" customWidth="1"/>
    <col min="1254" max="1254" width="9.33203125" style="1" customWidth="1"/>
    <col min="1255" max="1255" width="20.33203125" style="1" bestFit="1" customWidth="1"/>
    <col min="1256" max="1256" width="18.6640625" style="1" customWidth="1"/>
    <col min="1257" max="1257" width="17.33203125" style="1" customWidth="1"/>
    <col min="1258" max="1464" width="8.88671875" style="1"/>
    <col min="1465" max="1465" width="3.44140625" style="1" bestFit="1" customWidth="1"/>
    <col min="1466" max="1466" width="12.6640625" style="1" customWidth="1"/>
    <col min="1467" max="1467" width="40.44140625" style="1" customWidth="1"/>
    <col min="1468" max="1468" width="16" style="1" customWidth="1"/>
    <col min="1469" max="1469" width="17.88671875" style="1" customWidth="1"/>
    <col min="1470" max="1470" width="18.44140625" style="1" customWidth="1"/>
    <col min="1471" max="1471" width="17.109375" style="1" customWidth="1"/>
    <col min="1472" max="1472" width="15.5546875" style="1" customWidth="1"/>
    <col min="1473" max="1473" width="15.44140625" style="1" customWidth="1"/>
    <col min="1474" max="1474" width="17" style="1" customWidth="1"/>
    <col min="1475" max="1475" width="18.6640625" style="1" bestFit="1" customWidth="1"/>
    <col min="1476" max="1476" width="13.44140625" style="1" bestFit="1" customWidth="1"/>
    <col min="1477" max="1477" width="9.88671875" style="1" bestFit="1" customWidth="1"/>
    <col min="1478" max="1478" width="8.88671875" style="1"/>
    <col min="1479" max="1479" width="10.88671875" style="1" customWidth="1"/>
    <col min="1480" max="1480" width="8.88671875" style="1"/>
    <col min="1481" max="1481" width="9.33203125" style="1" bestFit="1" customWidth="1"/>
    <col min="1482" max="1482" width="24.109375" style="1" bestFit="1" customWidth="1"/>
    <col min="1483" max="1500" width="8.88671875" style="1"/>
    <col min="1501" max="1501" width="3.33203125" style="1" customWidth="1"/>
    <col min="1502" max="1502" width="12.6640625" style="1" customWidth="1"/>
    <col min="1503" max="1503" width="38.5546875" style="1" customWidth="1"/>
    <col min="1504" max="1504" width="15.109375" style="1" customWidth="1"/>
    <col min="1505" max="1505" width="15.6640625" style="1" customWidth="1"/>
    <col min="1506" max="1506" width="14.88671875" style="1" customWidth="1"/>
    <col min="1507" max="1507" width="9.109375" style="1" customWidth="1"/>
    <col min="1508" max="1508" width="8.88671875" style="1" customWidth="1"/>
    <col min="1509" max="1509" width="9.6640625" style="1" customWidth="1"/>
    <col min="1510" max="1510" width="9.33203125" style="1" customWidth="1"/>
    <col min="1511" max="1511" width="20.33203125" style="1" bestFit="1" customWidth="1"/>
    <col min="1512" max="1512" width="18.6640625" style="1" customWidth="1"/>
    <col min="1513" max="1513" width="17.33203125" style="1" customWidth="1"/>
    <col min="1514" max="1720" width="8.88671875" style="1"/>
    <col min="1721" max="1721" width="3.44140625" style="1" bestFit="1" customWidth="1"/>
    <col min="1722" max="1722" width="12.6640625" style="1" customWidth="1"/>
    <col min="1723" max="1723" width="40.44140625" style="1" customWidth="1"/>
    <col min="1724" max="1724" width="16" style="1" customWidth="1"/>
    <col min="1725" max="1725" width="17.88671875" style="1" customWidth="1"/>
    <col min="1726" max="1726" width="18.44140625" style="1" customWidth="1"/>
    <col min="1727" max="1727" width="17.109375" style="1" customWidth="1"/>
    <col min="1728" max="1728" width="15.5546875" style="1" customWidth="1"/>
    <col min="1729" max="1729" width="15.44140625" style="1" customWidth="1"/>
    <col min="1730" max="1730" width="17" style="1" customWidth="1"/>
    <col min="1731" max="1731" width="18.6640625" style="1" bestFit="1" customWidth="1"/>
    <col min="1732" max="1732" width="13.44140625" style="1" bestFit="1" customWidth="1"/>
    <col min="1733" max="1733" width="9.88671875" style="1" bestFit="1" customWidth="1"/>
    <col min="1734" max="1734" width="8.88671875" style="1"/>
    <col min="1735" max="1735" width="10.88671875" style="1" customWidth="1"/>
    <col min="1736" max="1736" width="8.88671875" style="1"/>
    <col min="1737" max="1737" width="9.33203125" style="1" bestFit="1" customWidth="1"/>
    <col min="1738" max="1738" width="24.109375" style="1" bestFit="1" customWidth="1"/>
    <col min="1739" max="1756" width="8.88671875" style="1"/>
    <col min="1757" max="1757" width="3.33203125" style="1" customWidth="1"/>
    <col min="1758" max="1758" width="12.6640625" style="1" customWidth="1"/>
    <col min="1759" max="1759" width="38.5546875" style="1" customWidth="1"/>
    <col min="1760" max="1760" width="15.109375" style="1" customWidth="1"/>
    <col min="1761" max="1761" width="15.6640625" style="1" customWidth="1"/>
    <col min="1762" max="1762" width="14.88671875" style="1" customWidth="1"/>
    <col min="1763" max="1763" width="9.109375" style="1" customWidth="1"/>
    <col min="1764" max="1764" width="8.88671875" style="1" customWidth="1"/>
    <col min="1765" max="1765" width="9.6640625" style="1" customWidth="1"/>
    <col min="1766" max="1766" width="9.33203125" style="1" customWidth="1"/>
    <col min="1767" max="1767" width="20.33203125" style="1" bestFit="1" customWidth="1"/>
    <col min="1768" max="1768" width="18.6640625" style="1" customWidth="1"/>
    <col min="1769" max="1769" width="17.33203125" style="1" customWidth="1"/>
    <col min="1770" max="1976" width="8.88671875" style="1"/>
    <col min="1977" max="1977" width="3.44140625" style="1" bestFit="1" customWidth="1"/>
    <col min="1978" max="1978" width="12.6640625" style="1" customWidth="1"/>
    <col min="1979" max="1979" width="40.44140625" style="1" customWidth="1"/>
    <col min="1980" max="1980" width="16" style="1" customWidth="1"/>
    <col min="1981" max="1981" width="17.88671875" style="1" customWidth="1"/>
    <col min="1982" max="1982" width="18.44140625" style="1" customWidth="1"/>
    <col min="1983" max="1983" width="17.109375" style="1" customWidth="1"/>
    <col min="1984" max="1984" width="15.5546875" style="1" customWidth="1"/>
    <col min="1985" max="1985" width="15.44140625" style="1" customWidth="1"/>
    <col min="1986" max="1986" width="17" style="1" customWidth="1"/>
    <col min="1987" max="1987" width="18.6640625" style="1" bestFit="1" customWidth="1"/>
    <col min="1988" max="1988" width="13.44140625" style="1" bestFit="1" customWidth="1"/>
    <col min="1989" max="1989" width="9.88671875" style="1" bestFit="1" customWidth="1"/>
    <col min="1990" max="1990" width="8.88671875" style="1"/>
    <col min="1991" max="1991" width="10.88671875" style="1" customWidth="1"/>
    <col min="1992" max="1992" width="8.88671875" style="1"/>
    <col min="1993" max="1993" width="9.33203125" style="1" bestFit="1" customWidth="1"/>
    <col min="1994" max="1994" width="24.109375" style="1" bestFit="1" customWidth="1"/>
    <col min="1995" max="2012" width="8.88671875" style="1"/>
    <col min="2013" max="2013" width="3.33203125" style="1" customWidth="1"/>
    <col min="2014" max="2014" width="12.6640625" style="1" customWidth="1"/>
    <col min="2015" max="2015" width="38.5546875" style="1" customWidth="1"/>
    <col min="2016" max="2016" width="15.109375" style="1" customWidth="1"/>
    <col min="2017" max="2017" width="15.6640625" style="1" customWidth="1"/>
    <col min="2018" max="2018" width="14.88671875" style="1" customWidth="1"/>
    <col min="2019" max="2019" width="9.109375" style="1" customWidth="1"/>
    <col min="2020" max="2020" width="8.88671875" style="1" customWidth="1"/>
    <col min="2021" max="2021" width="9.6640625" style="1" customWidth="1"/>
    <col min="2022" max="2022" width="9.33203125" style="1" customWidth="1"/>
    <col min="2023" max="2023" width="20.33203125" style="1" bestFit="1" customWidth="1"/>
    <col min="2024" max="2024" width="18.6640625" style="1" customWidth="1"/>
    <col min="2025" max="2025" width="17.33203125" style="1" customWidth="1"/>
    <col min="2026" max="2232" width="8.88671875" style="1"/>
    <col min="2233" max="2233" width="3.44140625" style="1" bestFit="1" customWidth="1"/>
    <col min="2234" max="2234" width="12.6640625" style="1" customWidth="1"/>
    <col min="2235" max="2235" width="40.44140625" style="1" customWidth="1"/>
    <col min="2236" max="2236" width="16" style="1" customWidth="1"/>
    <col min="2237" max="2237" width="17.88671875" style="1" customWidth="1"/>
    <col min="2238" max="2238" width="18.44140625" style="1" customWidth="1"/>
    <col min="2239" max="2239" width="17.109375" style="1" customWidth="1"/>
    <col min="2240" max="2240" width="15.5546875" style="1" customWidth="1"/>
    <col min="2241" max="2241" width="15.44140625" style="1" customWidth="1"/>
    <col min="2242" max="2242" width="17" style="1" customWidth="1"/>
    <col min="2243" max="2243" width="18.6640625" style="1" bestFit="1" customWidth="1"/>
    <col min="2244" max="2244" width="13.44140625" style="1" bestFit="1" customWidth="1"/>
    <col min="2245" max="2245" width="9.88671875" style="1" bestFit="1" customWidth="1"/>
    <col min="2246" max="2246" width="8.88671875" style="1"/>
    <col min="2247" max="2247" width="10.88671875" style="1" customWidth="1"/>
    <col min="2248" max="2248" width="8.88671875" style="1"/>
    <col min="2249" max="2249" width="9.33203125" style="1" bestFit="1" customWidth="1"/>
    <col min="2250" max="2250" width="24.109375" style="1" bestFit="1" customWidth="1"/>
    <col min="2251" max="2268" width="8.88671875" style="1"/>
    <col min="2269" max="2269" width="3.33203125" style="1" customWidth="1"/>
    <col min="2270" max="2270" width="12.6640625" style="1" customWidth="1"/>
    <col min="2271" max="2271" width="38.5546875" style="1" customWidth="1"/>
    <col min="2272" max="2272" width="15.109375" style="1" customWidth="1"/>
    <col min="2273" max="2273" width="15.6640625" style="1" customWidth="1"/>
    <col min="2274" max="2274" width="14.88671875" style="1" customWidth="1"/>
    <col min="2275" max="2275" width="9.109375" style="1" customWidth="1"/>
    <col min="2276" max="2276" width="8.88671875" style="1" customWidth="1"/>
    <col min="2277" max="2277" width="9.6640625" style="1" customWidth="1"/>
    <col min="2278" max="2278" width="9.33203125" style="1" customWidth="1"/>
    <col min="2279" max="2279" width="20.33203125" style="1" bestFit="1" customWidth="1"/>
    <col min="2280" max="2280" width="18.6640625" style="1" customWidth="1"/>
    <col min="2281" max="2281" width="17.33203125" style="1" customWidth="1"/>
    <col min="2282" max="2488" width="8.88671875" style="1"/>
    <col min="2489" max="2489" width="3.44140625" style="1" bestFit="1" customWidth="1"/>
    <col min="2490" max="2490" width="12.6640625" style="1" customWidth="1"/>
    <col min="2491" max="2491" width="40.44140625" style="1" customWidth="1"/>
    <col min="2492" max="2492" width="16" style="1" customWidth="1"/>
    <col min="2493" max="2493" width="17.88671875" style="1" customWidth="1"/>
    <col min="2494" max="2494" width="18.44140625" style="1" customWidth="1"/>
    <col min="2495" max="2495" width="17.109375" style="1" customWidth="1"/>
    <col min="2496" max="2496" width="15.5546875" style="1" customWidth="1"/>
    <col min="2497" max="2497" width="15.44140625" style="1" customWidth="1"/>
    <col min="2498" max="2498" width="17" style="1" customWidth="1"/>
    <col min="2499" max="2499" width="18.6640625" style="1" bestFit="1" customWidth="1"/>
    <col min="2500" max="2500" width="13.44140625" style="1" bestFit="1" customWidth="1"/>
    <col min="2501" max="2501" width="9.88671875" style="1" bestFit="1" customWidth="1"/>
    <col min="2502" max="2502" width="8.88671875" style="1"/>
    <col min="2503" max="2503" width="10.88671875" style="1" customWidth="1"/>
    <col min="2504" max="2504" width="8.88671875" style="1"/>
    <col min="2505" max="2505" width="9.33203125" style="1" bestFit="1" customWidth="1"/>
    <col min="2506" max="2506" width="24.109375" style="1" bestFit="1" customWidth="1"/>
    <col min="2507" max="2524" width="8.88671875" style="1"/>
    <col min="2525" max="2525" width="3.33203125" style="1" customWidth="1"/>
    <col min="2526" max="2526" width="12.6640625" style="1" customWidth="1"/>
    <col min="2527" max="2527" width="38.5546875" style="1" customWidth="1"/>
    <col min="2528" max="2528" width="15.109375" style="1" customWidth="1"/>
    <col min="2529" max="2529" width="15.6640625" style="1" customWidth="1"/>
    <col min="2530" max="2530" width="14.88671875" style="1" customWidth="1"/>
    <col min="2531" max="2531" width="9.109375" style="1" customWidth="1"/>
    <col min="2532" max="2532" width="8.88671875" style="1" customWidth="1"/>
    <col min="2533" max="2533" width="9.6640625" style="1" customWidth="1"/>
    <col min="2534" max="2534" width="9.33203125" style="1" customWidth="1"/>
    <col min="2535" max="2535" width="20.33203125" style="1" bestFit="1" customWidth="1"/>
    <col min="2536" max="2536" width="18.6640625" style="1" customWidth="1"/>
    <col min="2537" max="2537" width="17.33203125" style="1" customWidth="1"/>
    <col min="2538" max="2744" width="8.88671875" style="1"/>
    <col min="2745" max="2745" width="3.44140625" style="1" bestFit="1" customWidth="1"/>
    <col min="2746" max="2746" width="12.6640625" style="1" customWidth="1"/>
    <col min="2747" max="2747" width="40.44140625" style="1" customWidth="1"/>
    <col min="2748" max="2748" width="16" style="1" customWidth="1"/>
    <col min="2749" max="2749" width="17.88671875" style="1" customWidth="1"/>
    <col min="2750" max="2750" width="18.44140625" style="1" customWidth="1"/>
    <col min="2751" max="2751" width="17.109375" style="1" customWidth="1"/>
    <col min="2752" max="2752" width="15.5546875" style="1" customWidth="1"/>
    <col min="2753" max="2753" width="15.44140625" style="1" customWidth="1"/>
    <col min="2754" max="2754" width="17" style="1" customWidth="1"/>
    <col min="2755" max="2755" width="18.6640625" style="1" bestFit="1" customWidth="1"/>
    <col min="2756" max="2756" width="13.44140625" style="1" bestFit="1" customWidth="1"/>
    <col min="2757" max="2757" width="9.88671875" style="1" bestFit="1" customWidth="1"/>
    <col min="2758" max="2758" width="8.88671875" style="1"/>
    <col min="2759" max="2759" width="10.88671875" style="1" customWidth="1"/>
    <col min="2760" max="2760" width="8.88671875" style="1"/>
    <col min="2761" max="2761" width="9.33203125" style="1" bestFit="1" customWidth="1"/>
    <col min="2762" max="2762" width="24.109375" style="1" bestFit="1" customWidth="1"/>
    <col min="2763" max="2780" width="8.88671875" style="1"/>
    <col min="2781" max="2781" width="3.33203125" style="1" customWidth="1"/>
    <col min="2782" max="2782" width="12.6640625" style="1" customWidth="1"/>
    <col min="2783" max="2783" width="38.5546875" style="1" customWidth="1"/>
    <col min="2784" max="2784" width="15.109375" style="1" customWidth="1"/>
    <col min="2785" max="2785" width="15.6640625" style="1" customWidth="1"/>
    <col min="2786" max="2786" width="14.88671875" style="1" customWidth="1"/>
    <col min="2787" max="2787" width="9.109375" style="1" customWidth="1"/>
    <col min="2788" max="2788" width="8.88671875" style="1" customWidth="1"/>
    <col min="2789" max="2789" width="9.6640625" style="1" customWidth="1"/>
    <col min="2790" max="2790" width="9.33203125" style="1" customWidth="1"/>
    <col min="2791" max="2791" width="20.33203125" style="1" bestFit="1" customWidth="1"/>
    <col min="2792" max="2792" width="18.6640625" style="1" customWidth="1"/>
    <col min="2793" max="2793" width="17.33203125" style="1" customWidth="1"/>
    <col min="2794" max="3000" width="8.88671875" style="1"/>
    <col min="3001" max="3001" width="3.44140625" style="1" bestFit="1" customWidth="1"/>
    <col min="3002" max="3002" width="12.6640625" style="1" customWidth="1"/>
    <col min="3003" max="3003" width="40.44140625" style="1" customWidth="1"/>
    <col min="3004" max="3004" width="16" style="1" customWidth="1"/>
    <col min="3005" max="3005" width="17.88671875" style="1" customWidth="1"/>
    <col min="3006" max="3006" width="18.44140625" style="1" customWidth="1"/>
    <col min="3007" max="3007" width="17.109375" style="1" customWidth="1"/>
    <col min="3008" max="3008" width="15.5546875" style="1" customWidth="1"/>
    <col min="3009" max="3009" width="15.44140625" style="1" customWidth="1"/>
    <col min="3010" max="3010" width="17" style="1" customWidth="1"/>
    <col min="3011" max="3011" width="18.6640625" style="1" bestFit="1" customWidth="1"/>
    <col min="3012" max="3012" width="13.44140625" style="1" bestFit="1" customWidth="1"/>
    <col min="3013" max="3013" width="9.88671875" style="1" bestFit="1" customWidth="1"/>
    <col min="3014" max="3014" width="8.88671875" style="1"/>
    <col min="3015" max="3015" width="10.88671875" style="1" customWidth="1"/>
    <col min="3016" max="3016" width="8.88671875" style="1"/>
    <col min="3017" max="3017" width="9.33203125" style="1" bestFit="1" customWidth="1"/>
    <col min="3018" max="3018" width="24.109375" style="1" bestFit="1" customWidth="1"/>
    <col min="3019" max="3036" width="8.88671875" style="1"/>
    <col min="3037" max="3037" width="3.33203125" style="1" customWidth="1"/>
    <col min="3038" max="3038" width="12.6640625" style="1" customWidth="1"/>
    <col min="3039" max="3039" width="38.5546875" style="1" customWidth="1"/>
    <col min="3040" max="3040" width="15.109375" style="1" customWidth="1"/>
    <col min="3041" max="3041" width="15.6640625" style="1" customWidth="1"/>
    <col min="3042" max="3042" width="14.88671875" style="1" customWidth="1"/>
    <col min="3043" max="3043" width="9.109375" style="1" customWidth="1"/>
    <col min="3044" max="3044" width="8.88671875" style="1" customWidth="1"/>
    <col min="3045" max="3045" width="9.6640625" style="1" customWidth="1"/>
    <col min="3046" max="3046" width="9.33203125" style="1" customWidth="1"/>
    <col min="3047" max="3047" width="20.33203125" style="1" bestFit="1" customWidth="1"/>
    <col min="3048" max="3048" width="18.6640625" style="1" customWidth="1"/>
    <col min="3049" max="3049" width="17.33203125" style="1" customWidth="1"/>
    <col min="3050" max="3256" width="8.88671875" style="1"/>
    <col min="3257" max="3257" width="3.44140625" style="1" bestFit="1" customWidth="1"/>
    <col min="3258" max="3258" width="12.6640625" style="1" customWidth="1"/>
    <col min="3259" max="3259" width="40.44140625" style="1" customWidth="1"/>
    <col min="3260" max="3260" width="16" style="1" customWidth="1"/>
    <col min="3261" max="3261" width="17.88671875" style="1" customWidth="1"/>
    <col min="3262" max="3262" width="18.44140625" style="1" customWidth="1"/>
    <col min="3263" max="3263" width="17.109375" style="1" customWidth="1"/>
    <col min="3264" max="3264" width="15.5546875" style="1" customWidth="1"/>
    <col min="3265" max="3265" width="15.44140625" style="1" customWidth="1"/>
    <col min="3266" max="3266" width="17" style="1" customWidth="1"/>
    <col min="3267" max="3267" width="18.6640625" style="1" bestFit="1" customWidth="1"/>
    <col min="3268" max="3268" width="13.44140625" style="1" bestFit="1" customWidth="1"/>
    <col min="3269" max="3269" width="9.88671875" style="1" bestFit="1" customWidth="1"/>
    <col min="3270" max="3270" width="8.88671875" style="1"/>
    <col min="3271" max="3271" width="10.88671875" style="1" customWidth="1"/>
    <col min="3272" max="3272" width="8.88671875" style="1"/>
    <col min="3273" max="3273" width="9.33203125" style="1" bestFit="1" customWidth="1"/>
    <col min="3274" max="3274" width="24.109375" style="1" bestFit="1" customWidth="1"/>
    <col min="3275" max="3292" width="8.88671875" style="1"/>
    <col min="3293" max="3293" width="3.33203125" style="1" customWidth="1"/>
    <col min="3294" max="3294" width="12.6640625" style="1" customWidth="1"/>
    <col min="3295" max="3295" width="38.5546875" style="1" customWidth="1"/>
    <col min="3296" max="3296" width="15.109375" style="1" customWidth="1"/>
    <col min="3297" max="3297" width="15.6640625" style="1" customWidth="1"/>
    <col min="3298" max="3298" width="14.88671875" style="1" customWidth="1"/>
    <col min="3299" max="3299" width="9.109375" style="1" customWidth="1"/>
    <col min="3300" max="3300" width="8.88671875" style="1" customWidth="1"/>
    <col min="3301" max="3301" width="9.6640625" style="1" customWidth="1"/>
    <col min="3302" max="3302" width="9.33203125" style="1" customWidth="1"/>
    <col min="3303" max="3303" width="20.33203125" style="1" bestFit="1" customWidth="1"/>
    <col min="3304" max="3304" width="18.6640625" style="1" customWidth="1"/>
    <col min="3305" max="3305" width="17.33203125" style="1" customWidth="1"/>
    <col min="3306" max="3512" width="8.88671875" style="1"/>
    <col min="3513" max="3513" width="3.44140625" style="1" bestFit="1" customWidth="1"/>
    <col min="3514" max="3514" width="12.6640625" style="1" customWidth="1"/>
    <col min="3515" max="3515" width="40.44140625" style="1" customWidth="1"/>
    <col min="3516" max="3516" width="16" style="1" customWidth="1"/>
    <col min="3517" max="3517" width="17.88671875" style="1" customWidth="1"/>
    <col min="3518" max="3518" width="18.44140625" style="1" customWidth="1"/>
    <col min="3519" max="3519" width="17.109375" style="1" customWidth="1"/>
    <col min="3520" max="3520" width="15.5546875" style="1" customWidth="1"/>
    <col min="3521" max="3521" width="15.44140625" style="1" customWidth="1"/>
    <col min="3522" max="3522" width="17" style="1" customWidth="1"/>
    <col min="3523" max="3523" width="18.6640625" style="1" bestFit="1" customWidth="1"/>
    <col min="3524" max="3524" width="13.44140625" style="1" bestFit="1" customWidth="1"/>
    <col min="3525" max="3525" width="9.88671875" style="1" bestFit="1" customWidth="1"/>
    <col min="3526" max="3526" width="8.88671875" style="1"/>
    <col min="3527" max="3527" width="10.88671875" style="1" customWidth="1"/>
    <col min="3528" max="3528" width="8.88671875" style="1"/>
    <col min="3529" max="3529" width="9.33203125" style="1" bestFit="1" customWidth="1"/>
    <col min="3530" max="3530" width="24.109375" style="1" bestFit="1" customWidth="1"/>
    <col min="3531" max="3548" width="8.88671875" style="1"/>
    <col min="3549" max="3549" width="3.33203125" style="1" customWidth="1"/>
    <col min="3550" max="3550" width="12.6640625" style="1" customWidth="1"/>
    <col min="3551" max="3551" width="38.5546875" style="1" customWidth="1"/>
    <col min="3552" max="3552" width="15.109375" style="1" customWidth="1"/>
    <col min="3553" max="3553" width="15.6640625" style="1" customWidth="1"/>
    <col min="3554" max="3554" width="14.88671875" style="1" customWidth="1"/>
    <col min="3555" max="3555" width="9.109375" style="1" customWidth="1"/>
    <col min="3556" max="3556" width="8.88671875" style="1" customWidth="1"/>
    <col min="3557" max="3557" width="9.6640625" style="1" customWidth="1"/>
    <col min="3558" max="3558" width="9.33203125" style="1" customWidth="1"/>
    <col min="3559" max="3559" width="20.33203125" style="1" bestFit="1" customWidth="1"/>
    <col min="3560" max="3560" width="18.6640625" style="1" customWidth="1"/>
    <col min="3561" max="3561" width="17.33203125" style="1" customWidth="1"/>
    <col min="3562" max="3768" width="8.88671875" style="1"/>
    <col min="3769" max="3769" width="3.44140625" style="1" bestFit="1" customWidth="1"/>
    <col min="3770" max="3770" width="12.6640625" style="1" customWidth="1"/>
    <col min="3771" max="3771" width="40.44140625" style="1" customWidth="1"/>
    <col min="3772" max="3772" width="16" style="1" customWidth="1"/>
    <col min="3773" max="3773" width="17.88671875" style="1" customWidth="1"/>
    <col min="3774" max="3774" width="18.44140625" style="1" customWidth="1"/>
    <col min="3775" max="3775" width="17.109375" style="1" customWidth="1"/>
    <col min="3776" max="3776" width="15.5546875" style="1" customWidth="1"/>
    <col min="3777" max="3777" width="15.44140625" style="1" customWidth="1"/>
    <col min="3778" max="3778" width="17" style="1" customWidth="1"/>
    <col min="3779" max="3779" width="18.6640625" style="1" bestFit="1" customWidth="1"/>
    <col min="3780" max="3780" width="13.44140625" style="1" bestFit="1" customWidth="1"/>
    <col min="3781" max="3781" width="9.88671875" style="1" bestFit="1" customWidth="1"/>
    <col min="3782" max="3782" width="8.88671875" style="1"/>
    <col min="3783" max="3783" width="10.88671875" style="1" customWidth="1"/>
    <col min="3784" max="3784" width="8.88671875" style="1"/>
    <col min="3785" max="3785" width="9.33203125" style="1" bestFit="1" customWidth="1"/>
    <col min="3786" max="3786" width="24.109375" style="1" bestFit="1" customWidth="1"/>
    <col min="3787" max="3804" width="8.88671875" style="1"/>
    <col min="3805" max="3805" width="3.33203125" style="1" customWidth="1"/>
    <col min="3806" max="3806" width="12.6640625" style="1" customWidth="1"/>
    <col min="3807" max="3807" width="38.5546875" style="1" customWidth="1"/>
    <col min="3808" max="3808" width="15.109375" style="1" customWidth="1"/>
    <col min="3809" max="3809" width="15.6640625" style="1" customWidth="1"/>
    <col min="3810" max="3810" width="14.88671875" style="1" customWidth="1"/>
    <col min="3811" max="3811" width="9.109375" style="1" customWidth="1"/>
    <col min="3812" max="3812" width="8.88671875" style="1" customWidth="1"/>
    <col min="3813" max="3813" width="9.6640625" style="1" customWidth="1"/>
    <col min="3814" max="3814" width="9.33203125" style="1" customWidth="1"/>
    <col min="3815" max="3815" width="20.33203125" style="1" bestFit="1" customWidth="1"/>
    <col min="3816" max="3816" width="18.6640625" style="1" customWidth="1"/>
    <col min="3817" max="3817" width="17.33203125" style="1" customWidth="1"/>
    <col min="3818" max="4024" width="8.88671875" style="1"/>
    <col min="4025" max="4025" width="3.44140625" style="1" bestFit="1" customWidth="1"/>
    <col min="4026" max="4026" width="12.6640625" style="1" customWidth="1"/>
    <col min="4027" max="4027" width="40.44140625" style="1" customWidth="1"/>
    <col min="4028" max="4028" width="16" style="1" customWidth="1"/>
    <col min="4029" max="4029" width="17.88671875" style="1" customWidth="1"/>
    <col min="4030" max="4030" width="18.44140625" style="1" customWidth="1"/>
    <col min="4031" max="4031" width="17.109375" style="1" customWidth="1"/>
    <col min="4032" max="4032" width="15.5546875" style="1" customWidth="1"/>
    <col min="4033" max="4033" width="15.44140625" style="1" customWidth="1"/>
    <col min="4034" max="4034" width="17" style="1" customWidth="1"/>
    <col min="4035" max="4035" width="18.6640625" style="1" bestFit="1" customWidth="1"/>
    <col min="4036" max="4036" width="13.44140625" style="1" bestFit="1" customWidth="1"/>
    <col min="4037" max="4037" width="9.88671875" style="1" bestFit="1" customWidth="1"/>
    <col min="4038" max="4038" width="8.88671875" style="1"/>
    <col min="4039" max="4039" width="10.88671875" style="1" customWidth="1"/>
    <col min="4040" max="4040" width="8.88671875" style="1"/>
    <col min="4041" max="4041" width="9.33203125" style="1" bestFit="1" customWidth="1"/>
    <col min="4042" max="4042" width="24.109375" style="1" bestFit="1" customWidth="1"/>
    <col min="4043" max="4060" width="8.88671875" style="1"/>
    <col min="4061" max="4061" width="3.33203125" style="1" customWidth="1"/>
    <col min="4062" max="4062" width="12.6640625" style="1" customWidth="1"/>
    <col min="4063" max="4063" width="38.5546875" style="1" customWidth="1"/>
    <col min="4064" max="4064" width="15.109375" style="1" customWidth="1"/>
    <col min="4065" max="4065" width="15.6640625" style="1" customWidth="1"/>
    <col min="4066" max="4066" width="14.88671875" style="1" customWidth="1"/>
    <col min="4067" max="4067" width="9.109375" style="1" customWidth="1"/>
    <col min="4068" max="4068" width="8.88671875" style="1" customWidth="1"/>
    <col min="4069" max="4069" width="9.6640625" style="1" customWidth="1"/>
    <col min="4070" max="4070" width="9.33203125" style="1" customWidth="1"/>
    <col min="4071" max="4071" width="20.33203125" style="1" bestFit="1" customWidth="1"/>
    <col min="4072" max="4072" width="18.6640625" style="1" customWidth="1"/>
    <col min="4073" max="4073" width="17.33203125" style="1" customWidth="1"/>
    <col min="4074" max="4280" width="8.88671875" style="1"/>
    <col min="4281" max="4281" width="3.44140625" style="1" bestFit="1" customWidth="1"/>
    <col min="4282" max="4282" width="12.6640625" style="1" customWidth="1"/>
    <col min="4283" max="4283" width="40.44140625" style="1" customWidth="1"/>
    <col min="4284" max="4284" width="16" style="1" customWidth="1"/>
    <col min="4285" max="4285" width="17.88671875" style="1" customWidth="1"/>
    <col min="4286" max="4286" width="18.44140625" style="1" customWidth="1"/>
    <col min="4287" max="4287" width="17.109375" style="1" customWidth="1"/>
    <col min="4288" max="4288" width="15.5546875" style="1" customWidth="1"/>
    <col min="4289" max="4289" width="15.44140625" style="1" customWidth="1"/>
    <col min="4290" max="4290" width="17" style="1" customWidth="1"/>
    <col min="4291" max="4291" width="18.6640625" style="1" bestFit="1" customWidth="1"/>
    <col min="4292" max="4292" width="13.44140625" style="1" bestFit="1" customWidth="1"/>
    <col min="4293" max="4293" width="9.88671875" style="1" bestFit="1" customWidth="1"/>
    <col min="4294" max="4294" width="8.88671875" style="1"/>
    <col min="4295" max="4295" width="10.88671875" style="1" customWidth="1"/>
    <col min="4296" max="4296" width="8.88671875" style="1"/>
    <col min="4297" max="4297" width="9.33203125" style="1" bestFit="1" customWidth="1"/>
    <col min="4298" max="4298" width="24.109375" style="1" bestFit="1" customWidth="1"/>
    <col min="4299" max="4316" width="8.88671875" style="1"/>
    <col min="4317" max="4317" width="3.33203125" style="1" customWidth="1"/>
    <col min="4318" max="4318" width="12.6640625" style="1" customWidth="1"/>
    <col min="4319" max="4319" width="38.5546875" style="1" customWidth="1"/>
    <col min="4320" max="4320" width="15.109375" style="1" customWidth="1"/>
    <col min="4321" max="4321" width="15.6640625" style="1" customWidth="1"/>
    <col min="4322" max="4322" width="14.88671875" style="1" customWidth="1"/>
    <col min="4323" max="4323" width="9.109375" style="1" customWidth="1"/>
    <col min="4324" max="4324" width="8.88671875" style="1" customWidth="1"/>
    <col min="4325" max="4325" width="9.6640625" style="1" customWidth="1"/>
    <col min="4326" max="4326" width="9.33203125" style="1" customWidth="1"/>
    <col min="4327" max="4327" width="20.33203125" style="1" bestFit="1" customWidth="1"/>
    <col min="4328" max="4328" width="18.6640625" style="1" customWidth="1"/>
    <col min="4329" max="4329" width="17.33203125" style="1" customWidth="1"/>
    <col min="4330" max="4536" width="8.88671875" style="1"/>
    <col min="4537" max="4537" width="3.44140625" style="1" bestFit="1" customWidth="1"/>
    <col min="4538" max="4538" width="12.6640625" style="1" customWidth="1"/>
    <col min="4539" max="4539" width="40.44140625" style="1" customWidth="1"/>
    <col min="4540" max="4540" width="16" style="1" customWidth="1"/>
    <col min="4541" max="4541" width="17.88671875" style="1" customWidth="1"/>
    <col min="4542" max="4542" width="18.44140625" style="1" customWidth="1"/>
    <col min="4543" max="4543" width="17.109375" style="1" customWidth="1"/>
    <col min="4544" max="4544" width="15.5546875" style="1" customWidth="1"/>
    <col min="4545" max="4545" width="15.44140625" style="1" customWidth="1"/>
    <col min="4546" max="4546" width="17" style="1" customWidth="1"/>
    <col min="4547" max="4547" width="18.6640625" style="1" bestFit="1" customWidth="1"/>
    <col min="4548" max="4548" width="13.44140625" style="1" bestFit="1" customWidth="1"/>
    <col min="4549" max="4549" width="9.88671875" style="1" bestFit="1" customWidth="1"/>
    <col min="4550" max="4550" width="8.88671875" style="1"/>
    <col min="4551" max="4551" width="10.88671875" style="1" customWidth="1"/>
    <col min="4552" max="4552" width="8.88671875" style="1"/>
    <col min="4553" max="4553" width="9.33203125" style="1" bestFit="1" customWidth="1"/>
    <col min="4554" max="4554" width="24.109375" style="1" bestFit="1" customWidth="1"/>
    <col min="4555" max="4572" width="8.88671875" style="1"/>
    <col min="4573" max="4573" width="3.33203125" style="1" customWidth="1"/>
    <col min="4574" max="4574" width="12.6640625" style="1" customWidth="1"/>
    <col min="4575" max="4575" width="38.5546875" style="1" customWidth="1"/>
    <col min="4576" max="4576" width="15.109375" style="1" customWidth="1"/>
    <col min="4577" max="4577" width="15.6640625" style="1" customWidth="1"/>
    <col min="4578" max="4578" width="14.88671875" style="1" customWidth="1"/>
    <col min="4579" max="4579" width="9.109375" style="1" customWidth="1"/>
    <col min="4580" max="4580" width="8.88671875" style="1" customWidth="1"/>
    <col min="4581" max="4581" width="9.6640625" style="1" customWidth="1"/>
    <col min="4582" max="4582" width="9.33203125" style="1" customWidth="1"/>
    <col min="4583" max="4583" width="20.33203125" style="1" bestFit="1" customWidth="1"/>
    <col min="4584" max="4584" width="18.6640625" style="1" customWidth="1"/>
    <col min="4585" max="4585" width="17.33203125" style="1" customWidth="1"/>
    <col min="4586" max="4792" width="8.88671875" style="1"/>
    <col min="4793" max="4793" width="3.44140625" style="1" bestFit="1" customWidth="1"/>
    <col min="4794" max="4794" width="12.6640625" style="1" customWidth="1"/>
    <col min="4795" max="4795" width="40.44140625" style="1" customWidth="1"/>
    <col min="4796" max="4796" width="16" style="1" customWidth="1"/>
    <col min="4797" max="4797" width="17.88671875" style="1" customWidth="1"/>
    <col min="4798" max="4798" width="18.44140625" style="1" customWidth="1"/>
    <col min="4799" max="4799" width="17.109375" style="1" customWidth="1"/>
    <col min="4800" max="4800" width="15.5546875" style="1" customWidth="1"/>
    <col min="4801" max="4801" width="15.44140625" style="1" customWidth="1"/>
    <col min="4802" max="4802" width="17" style="1" customWidth="1"/>
    <col min="4803" max="4803" width="18.6640625" style="1" bestFit="1" customWidth="1"/>
    <col min="4804" max="4804" width="13.44140625" style="1" bestFit="1" customWidth="1"/>
    <col min="4805" max="4805" width="9.88671875" style="1" bestFit="1" customWidth="1"/>
    <col min="4806" max="4806" width="8.88671875" style="1"/>
    <col min="4807" max="4807" width="10.88671875" style="1" customWidth="1"/>
    <col min="4808" max="4808" width="8.88671875" style="1"/>
    <col min="4809" max="4809" width="9.33203125" style="1" bestFit="1" customWidth="1"/>
    <col min="4810" max="4810" width="24.109375" style="1" bestFit="1" customWidth="1"/>
    <col min="4811" max="4828" width="8.88671875" style="1"/>
    <col min="4829" max="4829" width="3.33203125" style="1" customWidth="1"/>
    <col min="4830" max="4830" width="12.6640625" style="1" customWidth="1"/>
    <col min="4831" max="4831" width="38.5546875" style="1" customWidth="1"/>
    <col min="4832" max="4832" width="15.109375" style="1" customWidth="1"/>
    <col min="4833" max="4833" width="15.6640625" style="1" customWidth="1"/>
    <col min="4834" max="4834" width="14.88671875" style="1" customWidth="1"/>
    <col min="4835" max="4835" width="9.109375" style="1" customWidth="1"/>
    <col min="4836" max="4836" width="8.88671875" style="1" customWidth="1"/>
    <col min="4837" max="4837" width="9.6640625" style="1" customWidth="1"/>
    <col min="4838" max="4838" width="9.33203125" style="1" customWidth="1"/>
    <col min="4839" max="4839" width="20.33203125" style="1" bestFit="1" customWidth="1"/>
    <col min="4840" max="4840" width="18.6640625" style="1" customWidth="1"/>
    <col min="4841" max="4841" width="17.33203125" style="1" customWidth="1"/>
    <col min="4842" max="5048" width="8.88671875" style="1"/>
    <col min="5049" max="5049" width="3.44140625" style="1" bestFit="1" customWidth="1"/>
    <col min="5050" max="5050" width="12.6640625" style="1" customWidth="1"/>
    <col min="5051" max="5051" width="40.44140625" style="1" customWidth="1"/>
    <col min="5052" max="5052" width="16" style="1" customWidth="1"/>
    <col min="5053" max="5053" width="17.88671875" style="1" customWidth="1"/>
    <col min="5054" max="5054" width="18.44140625" style="1" customWidth="1"/>
    <col min="5055" max="5055" width="17.109375" style="1" customWidth="1"/>
    <col min="5056" max="5056" width="15.5546875" style="1" customWidth="1"/>
    <col min="5057" max="5057" width="15.44140625" style="1" customWidth="1"/>
    <col min="5058" max="5058" width="17" style="1" customWidth="1"/>
    <col min="5059" max="5059" width="18.6640625" style="1" bestFit="1" customWidth="1"/>
    <col min="5060" max="5060" width="13.44140625" style="1" bestFit="1" customWidth="1"/>
    <col min="5061" max="5061" width="9.88671875" style="1" bestFit="1" customWidth="1"/>
    <col min="5062" max="5062" width="8.88671875" style="1"/>
    <col min="5063" max="5063" width="10.88671875" style="1" customWidth="1"/>
    <col min="5064" max="5064" width="8.88671875" style="1"/>
    <col min="5065" max="5065" width="9.33203125" style="1" bestFit="1" customWidth="1"/>
    <col min="5066" max="5066" width="24.109375" style="1" bestFit="1" customWidth="1"/>
    <col min="5067" max="5084" width="8.88671875" style="1"/>
    <col min="5085" max="5085" width="3.33203125" style="1" customWidth="1"/>
    <col min="5086" max="5086" width="12.6640625" style="1" customWidth="1"/>
    <col min="5087" max="5087" width="38.5546875" style="1" customWidth="1"/>
    <col min="5088" max="5088" width="15.109375" style="1" customWidth="1"/>
    <col min="5089" max="5089" width="15.6640625" style="1" customWidth="1"/>
    <col min="5090" max="5090" width="14.88671875" style="1" customWidth="1"/>
    <col min="5091" max="5091" width="9.109375" style="1" customWidth="1"/>
    <col min="5092" max="5092" width="8.88671875" style="1" customWidth="1"/>
    <col min="5093" max="5093" width="9.6640625" style="1" customWidth="1"/>
    <col min="5094" max="5094" width="9.33203125" style="1" customWidth="1"/>
    <col min="5095" max="5095" width="20.33203125" style="1" bestFit="1" customWidth="1"/>
    <col min="5096" max="5096" width="18.6640625" style="1" customWidth="1"/>
    <col min="5097" max="5097" width="17.33203125" style="1" customWidth="1"/>
    <col min="5098" max="5304" width="8.88671875" style="1"/>
    <col min="5305" max="5305" width="3.44140625" style="1" bestFit="1" customWidth="1"/>
    <col min="5306" max="5306" width="12.6640625" style="1" customWidth="1"/>
    <col min="5307" max="5307" width="40.44140625" style="1" customWidth="1"/>
    <col min="5308" max="5308" width="16" style="1" customWidth="1"/>
    <col min="5309" max="5309" width="17.88671875" style="1" customWidth="1"/>
    <col min="5310" max="5310" width="18.44140625" style="1" customWidth="1"/>
    <col min="5311" max="5311" width="17.109375" style="1" customWidth="1"/>
    <col min="5312" max="5312" width="15.5546875" style="1" customWidth="1"/>
    <col min="5313" max="5313" width="15.44140625" style="1" customWidth="1"/>
    <col min="5314" max="5314" width="17" style="1" customWidth="1"/>
    <col min="5315" max="5315" width="18.6640625" style="1" bestFit="1" customWidth="1"/>
    <col min="5316" max="5316" width="13.44140625" style="1" bestFit="1" customWidth="1"/>
    <col min="5317" max="5317" width="9.88671875" style="1" bestFit="1" customWidth="1"/>
    <col min="5318" max="5318" width="8.88671875" style="1"/>
    <col min="5319" max="5319" width="10.88671875" style="1" customWidth="1"/>
    <col min="5320" max="5320" width="8.88671875" style="1"/>
    <col min="5321" max="5321" width="9.33203125" style="1" bestFit="1" customWidth="1"/>
    <col min="5322" max="5322" width="24.109375" style="1" bestFit="1" customWidth="1"/>
    <col min="5323" max="5340" width="8.88671875" style="1"/>
    <col min="5341" max="5341" width="3.33203125" style="1" customWidth="1"/>
    <col min="5342" max="5342" width="12.6640625" style="1" customWidth="1"/>
    <col min="5343" max="5343" width="38.5546875" style="1" customWidth="1"/>
    <col min="5344" max="5344" width="15.109375" style="1" customWidth="1"/>
    <col min="5345" max="5345" width="15.6640625" style="1" customWidth="1"/>
    <col min="5346" max="5346" width="14.88671875" style="1" customWidth="1"/>
    <col min="5347" max="5347" width="9.109375" style="1" customWidth="1"/>
    <col min="5348" max="5348" width="8.88671875" style="1" customWidth="1"/>
    <col min="5349" max="5349" width="9.6640625" style="1" customWidth="1"/>
    <col min="5350" max="5350" width="9.33203125" style="1" customWidth="1"/>
    <col min="5351" max="5351" width="20.33203125" style="1" bestFit="1" customWidth="1"/>
    <col min="5352" max="5352" width="18.6640625" style="1" customWidth="1"/>
    <col min="5353" max="5353" width="17.33203125" style="1" customWidth="1"/>
    <col min="5354" max="5560" width="8.88671875" style="1"/>
    <col min="5561" max="5561" width="3.44140625" style="1" bestFit="1" customWidth="1"/>
    <col min="5562" max="5562" width="12.6640625" style="1" customWidth="1"/>
    <col min="5563" max="5563" width="40.44140625" style="1" customWidth="1"/>
    <col min="5564" max="5564" width="16" style="1" customWidth="1"/>
    <col min="5565" max="5565" width="17.88671875" style="1" customWidth="1"/>
    <col min="5566" max="5566" width="18.44140625" style="1" customWidth="1"/>
    <col min="5567" max="5567" width="17.109375" style="1" customWidth="1"/>
    <col min="5568" max="5568" width="15.5546875" style="1" customWidth="1"/>
    <col min="5569" max="5569" width="15.44140625" style="1" customWidth="1"/>
    <col min="5570" max="5570" width="17" style="1" customWidth="1"/>
    <col min="5571" max="5571" width="18.6640625" style="1" bestFit="1" customWidth="1"/>
    <col min="5572" max="5572" width="13.44140625" style="1" bestFit="1" customWidth="1"/>
    <col min="5573" max="5573" width="9.88671875" style="1" bestFit="1" customWidth="1"/>
    <col min="5574" max="5574" width="8.88671875" style="1"/>
    <col min="5575" max="5575" width="10.88671875" style="1" customWidth="1"/>
    <col min="5576" max="5576" width="8.88671875" style="1"/>
    <col min="5577" max="5577" width="9.33203125" style="1" bestFit="1" customWidth="1"/>
    <col min="5578" max="5578" width="24.109375" style="1" bestFit="1" customWidth="1"/>
    <col min="5579" max="5596" width="8.88671875" style="1"/>
    <col min="5597" max="5597" width="3.33203125" style="1" customWidth="1"/>
    <col min="5598" max="5598" width="12.6640625" style="1" customWidth="1"/>
    <col min="5599" max="5599" width="38.5546875" style="1" customWidth="1"/>
    <col min="5600" max="5600" width="15.109375" style="1" customWidth="1"/>
    <col min="5601" max="5601" width="15.6640625" style="1" customWidth="1"/>
    <col min="5602" max="5602" width="14.88671875" style="1" customWidth="1"/>
    <col min="5603" max="5603" width="9.109375" style="1" customWidth="1"/>
    <col min="5604" max="5604" width="8.88671875" style="1" customWidth="1"/>
    <col min="5605" max="5605" width="9.6640625" style="1" customWidth="1"/>
    <col min="5606" max="5606" width="9.33203125" style="1" customWidth="1"/>
    <col min="5607" max="5607" width="20.33203125" style="1" bestFit="1" customWidth="1"/>
    <col min="5608" max="5608" width="18.6640625" style="1" customWidth="1"/>
    <col min="5609" max="5609" width="17.33203125" style="1" customWidth="1"/>
    <col min="5610" max="5816" width="8.88671875" style="1"/>
    <col min="5817" max="5817" width="3.44140625" style="1" bestFit="1" customWidth="1"/>
    <col min="5818" max="5818" width="12.6640625" style="1" customWidth="1"/>
    <col min="5819" max="5819" width="40.44140625" style="1" customWidth="1"/>
    <col min="5820" max="5820" width="16" style="1" customWidth="1"/>
    <col min="5821" max="5821" width="17.88671875" style="1" customWidth="1"/>
    <col min="5822" max="5822" width="18.44140625" style="1" customWidth="1"/>
    <col min="5823" max="5823" width="17.109375" style="1" customWidth="1"/>
    <col min="5824" max="5824" width="15.5546875" style="1" customWidth="1"/>
    <col min="5825" max="5825" width="15.44140625" style="1" customWidth="1"/>
    <col min="5826" max="5826" width="17" style="1" customWidth="1"/>
    <col min="5827" max="5827" width="18.6640625" style="1" bestFit="1" customWidth="1"/>
    <col min="5828" max="5828" width="13.44140625" style="1" bestFit="1" customWidth="1"/>
    <col min="5829" max="5829" width="9.88671875" style="1" bestFit="1" customWidth="1"/>
    <col min="5830" max="5830" width="8.88671875" style="1"/>
    <col min="5831" max="5831" width="10.88671875" style="1" customWidth="1"/>
    <col min="5832" max="5832" width="8.88671875" style="1"/>
    <col min="5833" max="5833" width="9.33203125" style="1" bestFit="1" customWidth="1"/>
    <col min="5834" max="5834" width="24.109375" style="1" bestFit="1" customWidth="1"/>
    <col min="5835" max="5852" width="8.88671875" style="1"/>
    <col min="5853" max="5853" width="3.33203125" style="1" customWidth="1"/>
    <col min="5854" max="5854" width="12.6640625" style="1" customWidth="1"/>
    <col min="5855" max="5855" width="38.5546875" style="1" customWidth="1"/>
    <col min="5856" max="5856" width="15.109375" style="1" customWidth="1"/>
    <col min="5857" max="5857" width="15.6640625" style="1" customWidth="1"/>
    <col min="5858" max="5858" width="14.88671875" style="1" customWidth="1"/>
    <col min="5859" max="5859" width="9.109375" style="1" customWidth="1"/>
    <col min="5860" max="5860" width="8.88671875" style="1" customWidth="1"/>
    <col min="5861" max="5861" width="9.6640625" style="1" customWidth="1"/>
    <col min="5862" max="5862" width="9.33203125" style="1" customWidth="1"/>
    <col min="5863" max="5863" width="20.33203125" style="1" bestFit="1" customWidth="1"/>
    <col min="5864" max="5864" width="18.6640625" style="1" customWidth="1"/>
    <col min="5865" max="5865" width="17.33203125" style="1" customWidth="1"/>
    <col min="5866" max="6072" width="8.88671875" style="1"/>
    <col min="6073" max="6073" width="3.44140625" style="1" bestFit="1" customWidth="1"/>
    <col min="6074" max="6074" width="12.6640625" style="1" customWidth="1"/>
    <col min="6075" max="6075" width="40.44140625" style="1" customWidth="1"/>
    <col min="6076" max="6076" width="16" style="1" customWidth="1"/>
    <col min="6077" max="6077" width="17.88671875" style="1" customWidth="1"/>
    <col min="6078" max="6078" width="18.44140625" style="1" customWidth="1"/>
    <col min="6079" max="6079" width="17.109375" style="1" customWidth="1"/>
    <col min="6080" max="6080" width="15.5546875" style="1" customWidth="1"/>
    <col min="6081" max="6081" width="15.44140625" style="1" customWidth="1"/>
    <col min="6082" max="6082" width="17" style="1" customWidth="1"/>
    <col min="6083" max="6083" width="18.6640625" style="1" bestFit="1" customWidth="1"/>
    <col min="6084" max="6084" width="13.44140625" style="1" bestFit="1" customWidth="1"/>
    <col min="6085" max="6085" width="9.88671875" style="1" bestFit="1" customWidth="1"/>
    <col min="6086" max="6086" width="8.88671875" style="1"/>
    <col min="6087" max="6087" width="10.88671875" style="1" customWidth="1"/>
    <col min="6088" max="6088" width="8.88671875" style="1"/>
    <col min="6089" max="6089" width="9.33203125" style="1" bestFit="1" customWidth="1"/>
    <col min="6090" max="6090" width="24.109375" style="1" bestFit="1" customWidth="1"/>
    <col min="6091" max="6108" width="8.88671875" style="1"/>
    <col min="6109" max="6109" width="3.33203125" style="1" customWidth="1"/>
    <col min="6110" max="6110" width="12.6640625" style="1" customWidth="1"/>
    <col min="6111" max="6111" width="38.5546875" style="1" customWidth="1"/>
    <col min="6112" max="6112" width="15.109375" style="1" customWidth="1"/>
    <col min="6113" max="6113" width="15.6640625" style="1" customWidth="1"/>
    <col min="6114" max="6114" width="14.88671875" style="1" customWidth="1"/>
    <col min="6115" max="6115" width="9.109375" style="1" customWidth="1"/>
    <col min="6116" max="6116" width="8.88671875" style="1" customWidth="1"/>
    <col min="6117" max="6117" width="9.6640625" style="1" customWidth="1"/>
    <col min="6118" max="6118" width="9.33203125" style="1" customWidth="1"/>
    <col min="6119" max="6119" width="20.33203125" style="1" bestFit="1" customWidth="1"/>
    <col min="6120" max="6120" width="18.6640625" style="1" customWidth="1"/>
    <col min="6121" max="6121" width="17.33203125" style="1" customWidth="1"/>
    <col min="6122" max="6328" width="8.88671875" style="1"/>
    <col min="6329" max="6329" width="3.44140625" style="1" bestFit="1" customWidth="1"/>
    <col min="6330" max="6330" width="12.6640625" style="1" customWidth="1"/>
    <col min="6331" max="6331" width="40.44140625" style="1" customWidth="1"/>
    <col min="6332" max="6332" width="16" style="1" customWidth="1"/>
    <col min="6333" max="6333" width="17.88671875" style="1" customWidth="1"/>
    <col min="6334" max="6334" width="18.44140625" style="1" customWidth="1"/>
    <col min="6335" max="6335" width="17.109375" style="1" customWidth="1"/>
    <col min="6336" max="6336" width="15.5546875" style="1" customWidth="1"/>
    <col min="6337" max="6337" width="15.44140625" style="1" customWidth="1"/>
    <col min="6338" max="6338" width="17" style="1" customWidth="1"/>
    <col min="6339" max="6339" width="18.6640625" style="1" bestFit="1" customWidth="1"/>
    <col min="6340" max="6340" width="13.44140625" style="1" bestFit="1" customWidth="1"/>
    <col min="6341" max="6341" width="9.88671875" style="1" bestFit="1" customWidth="1"/>
    <col min="6342" max="6342" width="8.88671875" style="1"/>
    <col min="6343" max="6343" width="10.88671875" style="1" customWidth="1"/>
    <col min="6344" max="6344" width="8.88671875" style="1"/>
    <col min="6345" max="6345" width="9.33203125" style="1" bestFit="1" customWidth="1"/>
    <col min="6346" max="6346" width="24.109375" style="1" bestFit="1" customWidth="1"/>
    <col min="6347" max="6364" width="8.88671875" style="1"/>
    <col min="6365" max="6365" width="3.33203125" style="1" customWidth="1"/>
    <col min="6366" max="6366" width="12.6640625" style="1" customWidth="1"/>
    <col min="6367" max="6367" width="38.5546875" style="1" customWidth="1"/>
    <col min="6368" max="6368" width="15.109375" style="1" customWidth="1"/>
    <col min="6369" max="6369" width="15.6640625" style="1" customWidth="1"/>
    <col min="6370" max="6370" width="14.88671875" style="1" customWidth="1"/>
    <col min="6371" max="6371" width="9.109375" style="1" customWidth="1"/>
    <col min="6372" max="6372" width="8.88671875" style="1" customWidth="1"/>
    <col min="6373" max="6373" width="9.6640625" style="1" customWidth="1"/>
    <col min="6374" max="6374" width="9.33203125" style="1" customWidth="1"/>
    <col min="6375" max="6375" width="20.33203125" style="1" bestFit="1" customWidth="1"/>
    <col min="6376" max="6376" width="18.6640625" style="1" customWidth="1"/>
    <col min="6377" max="6377" width="17.33203125" style="1" customWidth="1"/>
    <col min="6378" max="6584" width="8.88671875" style="1"/>
    <col min="6585" max="6585" width="3.44140625" style="1" bestFit="1" customWidth="1"/>
    <col min="6586" max="6586" width="12.6640625" style="1" customWidth="1"/>
    <col min="6587" max="6587" width="40.44140625" style="1" customWidth="1"/>
    <col min="6588" max="6588" width="16" style="1" customWidth="1"/>
    <col min="6589" max="6589" width="17.88671875" style="1" customWidth="1"/>
    <col min="6590" max="6590" width="18.44140625" style="1" customWidth="1"/>
    <col min="6591" max="6591" width="17.109375" style="1" customWidth="1"/>
    <col min="6592" max="6592" width="15.5546875" style="1" customWidth="1"/>
    <col min="6593" max="6593" width="15.44140625" style="1" customWidth="1"/>
    <col min="6594" max="6594" width="17" style="1" customWidth="1"/>
    <col min="6595" max="6595" width="18.6640625" style="1" bestFit="1" customWidth="1"/>
    <col min="6596" max="6596" width="13.44140625" style="1" bestFit="1" customWidth="1"/>
    <col min="6597" max="6597" width="9.88671875" style="1" bestFit="1" customWidth="1"/>
    <col min="6598" max="6598" width="8.88671875" style="1"/>
    <col min="6599" max="6599" width="10.88671875" style="1" customWidth="1"/>
    <col min="6600" max="6600" width="8.88671875" style="1"/>
    <col min="6601" max="6601" width="9.33203125" style="1" bestFit="1" customWidth="1"/>
    <col min="6602" max="6602" width="24.109375" style="1" bestFit="1" customWidth="1"/>
    <col min="6603" max="6620" width="8.88671875" style="1"/>
    <col min="6621" max="6621" width="3.33203125" style="1" customWidth="1"/>
    <col min="6622" max="6622" width="12.6640625" style="1" customWidth="1"/>
    <col min="6623" max="6623" width="38.5546875" style="1" customWidth="1"/>
    <col min="6624" max="6624" width="15.109375" style="1" customWidth="1"/>
    <col min="6625" max="6625" width="15.6640625" style="1" customWidth="1"/>
    <col min="6626" max="6626" width="14.88671875" style="1" customWidth="1"/>
    <col min="6627" max="6627" width="9.109375" style="1" customWidth="1"/>
    <col min="6628" max="6628" width="8.88671875" style="1" customWidth="1"/>
    <col min="6629" max="6629" width="9.6640625" style="1" customWidth="1"/>
    <col min="6630" max="6630" width="9.33203125" style="1" customWidth="1"/>
    <col min="6631" max="6631" width="20.33203125" style="1" bestFit="1" customWidth="1"/>
    <col min="6632" max="6632" width="18.6640625" style="1" customWidth="1"/>
    <col min="6633" max="6633" width="17.33203125" style="1" customWidth="1"/>
    <col min="6634" max="6840" width="8.88671875" style="1"/>
    <col min="6841" max="6841" width="3.44140625" style="1" bestFit="1" customWidth="1"/>
    <col min="6842" max="6842" width="12.6640625" style="1" customWidth="1"/>
    <col min="6843" max="6843" width="40.44140625" style="1" customWidth="1"/>
    <col min="6844" max="6844" width="16" style="1" customWidth="1"/>
    <col min="6845" max="6845" width="17.88671875" style="1" customWidth="1"/>
    <col min="6846" max="6846" width="18.44140625" style="1" customWidth="1"/>
    <col min="6847" max="6847" width="17.109375" style="1" customWidth="1"/>
    <col min="6848" max="6848" width="15.5546875" style="1" customWidth="1"/>
    <col min="6849" max="6849" width="15.44140625" style="1" customWidth="1"/>
    <col min="6850" max="6850" width="17" style="1" customWidth="1"/>
    <col min="6851" max="6851" width="18.6640625" style="1" bestFit="1" customWidth="1"/>
    <col min="6852" max="6852" width="13.44140625" style="1" bestFit="1" customWidth="1"/>
    <col min="6853" max="6853" width="9.88671875" style="1" bestFit="1" customWidth="1"/>
    <col min="6854" max="6854" width="8.88671875" style="1"/>
    <col min="6855" max="6855" width="10.88671875" style="1" customWidth="1"/>
    <col min="6856" max="6856" width="8.88671875" style="1"/>
    <col min="6857" max="6857" width="9.33203125" style="1" bestFit="1" customWidth="1"/>
    <col min="6858" max="6858" width="24.109375" style="1" bestFit="1" customWidth="1"/>
    <col min="6859" max="6876" width="8.88671875" style="1"/>
    <col min="6877" max="6877" width="3.33203125" style="1" customWidth="1"/>
    <col min="6878" max="6878" width="12.6640625" style="1" customWidth="1"/>
    <col min="6879" max="6879" width="38.5546875" style="1" customWidth="1"/>
    <col min="6880" max="6880" width="15.109375" style="1" customWidth="1"/>
    <col min="6881" max="6881" width="15.6640625" style="1" customWidth="1"/>
    <col min="6882" max="6882" width="14.88671875" style="1" customWidth="1"/>
    <col min="6883" max="6883" width="9.109375" style="1" customWidth="1"/>
    <col min="6884" max="6884" width="8.88671875" style="1" customWidth="1"/>
    <col min="6885" max="6885" width="9.6640625" style="1" customWidth="1"/>
    <col min="6886" max="6886" width="9.33203125" style="1" customWidth="1"/>
    <col min="6887" max="6887" width="20.33203125" style="1" bestFit="1" customWidth="1"/>
    <col min="6888" max="6888" width="18.6640625" style="1" customWidth="1"/>
    <col min="6889" max="6889" width="17.33203125" style="1" customWidth="1"/>
    <col min="6890" max="7096" width="8.88671875" style="1"/>
    <col min="7097" max="7097" width="3.44140625" style="1" bestFit="1" customWidth="1"/>
    <col min="7098" max="7098" width="12.6640625" style="1" customWidth="1"/>
    <col min="7099" max="7099" width="40.44140625" style="1" customWidth="1"/>
    <col min="7100" max="7100" width="16" style="1" customWidth="1"/>
    <col min="7101" max="7101" width="17.88671875" style="1" customWidth="1"/>
    <col min="7102" max="7102" width="18.44140625" style="1" customWidth="1"/>
    <col min="7103" max="7103" width="17.109375" style="1" customWidth="1"/>
    <col min="7104" max="7104" width="15.5546875" style="1" customWidth="1"/>
    <col min="7105" max="7105" width="15.44140625" style="1" customWidth="1"/>
    <col min="7106" max="7106" width="17" style="1" customWidth="1"/>
    <col min="7107" max="7107" width="18.6640625" style="1" bestFit="1" customWidth="1"/>
    <col min="7108" max="7108" width="13.44140625" style="1" bestFit="1" customWidth="1"/>
    <col min="7109" max="7109" width="9.88671875" style="1" bestFit="1" customWidth="1"/>
    <col min="7110" max="7110" width="8.88671875" style="1"/>
    <col min="7111" max="7111" width="10.88671875" style="1" customWidth="1"/>
    <col min="7112" max="7112" width="8.88671875" style="1"/>
    <col min="7113" max="7113" width="9.33203125" style="1" bestFit="1" customWidth="1"/>
    <col min="7114" max="7114" width="24.109375" style="1" bestFit="1" customWidth="1"/>
    <col min="7115" max="7132" width="8.88671875" style="1"/>
    <col min="7133" max="7133" width="3.33203125" style="1" customWidth="1"/>
    <col min="7134" max="7134" width="12.6640625" style="1" customWidth="1"/>
    <col min="7135" max="7135" width="38.5546875" style="1" customWidth="1"/>
    <col min="7136" max="7136" width="15.109375" style="1" customWidth="1"/>
    <col min="7137" max="7137" width="15.6640625" style="1" customWidth="1"/>
    <col min="7138" max="7138" width="14.88671875" style="1" customWidth="1"/>
    <col min="7139" max="7139" width="9.109375" style="1" customWidth="1"/>
    <col min="7140" max="7140" width="8.88671875" style="1" customWidth="1"/>
    <col min="7141" max="7141" width="9.6640625" style="1" customWidth="1"/>
    <col min="7142" max="7142" width="9.33203125" style="1" customWidth="1"/>
    <col min="7143" max="7143" width="20.33203125" style="1" bestFit="1" customWidth="1"/>
    <col min="7144" max="7144" width="18.6640625" style="1" customWidth="1"/>
    <col min="7145" max="7145" width="17.33203125" style="1" customWidth="1"/>
    <col min="7146" max="7352" width="8.88671875" style="1"/>
    <col min="7353" max="7353" width="3.44140625" style="1" bestFit="1" customWidth="1"/>
    <col min="7354" max="7354" width="12.6640625" style="1" customWidth="1"/>
    <col min="7355" max="7355" width="40.44140625" style="1" customWidth="1"/>
    <col min="7356" max="7356" width="16" style="1" customWidth="1"/>
    <col min="7357" max="7357" width="17.88671875" style="1" customWidth="1"/>
    <col min="7358" max="7358" width="18.44140625" style="1" customWidth="1"/>
    <col min="7359" max="7359" width="17.109375" style="1" customWidth="1"/>
    <col min="7360" max="7360" width="15.5546875" style="1" customWidth="1"/>
    <col min="7361" max="7361" width="15.44140625" style="1" customWidth="1"/>
    <col min="7362" max="7362" width="17" style="1" customWidth="1"/>
    <col min="7363" max="7363" width="18.6640625" style="1" bestFit="1" customWidth="1"/>
    <col min="7364" max="7364" width="13.44140625" style="1" bestFit="1" customWidth="1"/>
    <col min="7365" max="7365" width="9.88671875" style="1" bestFit="1" customWidth="1"/>
    <col min="7366" max="7366" width="8.88671875" style="1"/>
    <col min="7367" max="7367" width="10.88671875" style="1" customWidth="1"/>
    <col min="7368" max="7368" width="8.88671875" style="1"/>
    <col min="7369" max="7369" width="9.33203125" style="1" bestFit="1" customWidth="1"/>
    <col min="7370" max="7370" width="24.109375" style="1" bestFit="1" customWidth="1"/>
    <col min="7371" max="7388" width="8.88671875" style="1"/>
    <col min="7389" max="7389" width="3.33203125" style="1" customWidth="1"/>
    <col min="7390" max="7390" width="12.6640625" style="1" customWidth="1"/>
    <col min="7391" max="7391" width="38.5546875" style="1" customWidth="1"/>
    <col min="7392" max="7392" width="15.109375" style="1" customWidth="1"/>
    <col min="7393" max="7393" width="15.6640625" style="1" customWidth="1"/>
    <col min="7394" max="7394" width="14.88671875" style="1" customWidth="1"/>
    <col min="7395" max="7395" width="9.109375" style="1" customWidth="1"/>
    <col min="7396" max="7396" width="8.88671875" style="1" customWidth="1"/>
    <col min="7397" max="7397" width="9.6640625" style="1" customWidth="1"/>
    <col min="7398" max="7398" width="9.33203125" style="1" customWidth="1"/>
    <col min="7399" max="7399" width="20.33203125" style="1" bestFit="1" customWidth="1"/>
    <col min="7400" max="7400" width="18.6640625" style="1" customWidth="1"/>
    <col min="7401" max="7401" width="17.33203125" style="1" customWidth="1"/>
    <col min="7402" max="7608" width="8.88671875" style="1"/>
    <col min="7609" max="7609" width="3.44140625" style="1" bestFit="1" customWidth="1"/>
    <col min="7610" max="7610" width="12.6640625" style="1" customWidth="1"/>
    <col min="7611" max="7611" width="40.44140625" style="1" customWidth="1"/>
    <col min="7612" max="7612" width="16" style="1" customWidth="1"/>
    <col min="7613" max="7613" width="17.88671875" style="1" customWidth="1"/>
    <col min="7614" max="7614" width="18.44140625" style="1" customWidth="1"/>
    <col min="7615" max="7615" width="17.109375" style="1" customWidth="1"/>
    <col min="7616" max="7616" width="15.5546875" style="1" customWidth="1"/>
    <col min="7617" max="7617" width="15.44140625" style="1" customWidth="1"/>
    <col min="7618" max="7618" width="17" style="1" customWidth="1"/>
    <col min="7619" max="7619" width="18.6640625" style="1" bestFit="1" customWidth="1"/>
    <col min="7620" max="7620" width="13.44140625" style="1" bestFit="1" customWidth="1"/>
    <col min="7621" max="7621" width="9.88671875" style="1" bestFit="1" customWidth="1"/>
    <col min="7622" max="7622" width="8.88671875" style="1"/>
    <col min="7623" max="7623" width="10.88671875" style="1" customWidth="1"/>
    <col min="7624" max="7624" width="8.88671875" style="1"/>
    <col min="7625" max="7625" width="9.33203125" style="1" bestFit="1" customWidth="1"/>
    <col min="7626" max="7626" width="24.109375" style="1" bestFit="1" customWidth="1"/>
    <col min="7627" max="7644" width="8.88671875" style="1"/>
    <col min="7645" max="7645" width="3.33203125" style="1" customWidth="1"/>
    <col min="7646" max="7646" width="12.6640625" style="1" customWidth="1"/>
    <col min="7647" max="7647" width="38.5546875" style="1" customWidth="1"/>
    <col min="7648" max="7648" width="15.109375" style="1" customWidth="1"/>
    <col min="7649" max="7649" width="15.6640625" style="1" customWidth="1"/>
    <col min="7650" max="7650" width="14.88671875" style="1" customWidth="1"/>
    <col min="7651" max="7651" width="9.109375" style="1" customWidth="1"/>
    <col min="7652" max="7652" width="8.88671875" style="1" customWidth="1"/>
    <col min="7653" max="7653" width="9.6640625" style="1" customWidth="1"/>
    <col min="7654" max="7654" width="9.33203125" style="1" customWidth="1"/>
    <col min="7655" max="7655" width="20.33203125" style="1" bestFit="1" customWidth="1"/>
    <col min="7656" max="7656" width="18.6640625" style="1" customWidth="1"/>
    <col min="7657" max="7657" width="17.33203125" style="1" customWidth="1"/>
    <col min="7658" max="7864" width="8.88671875" style="1"/>
    <col min="7865" max="7865" width="3.44140625" style="1" bestFit="1" customWidth="1"/>
    <col min="7866" max="7866" width="12.6640625" style="1" customWidth="1"/>
    <col min="7867" max="7867" width="40.44140625" style="1" customWidth="1"/>
    <col min="7868" max="7868" width="16" style="1" customWidth="1"/>
    <col min="7869" max="7869" width="17.88671875" style="1" customWidth="1"/>
    <col min="7870" max="7870" width="18.44140625" style="1" customWidth="1"/>
    <col min="7871" max="7871" width="17.109375" style="1" customWidth="1"/>
    <col min="7872" max="7872" width="15.5546875" style="1" customWidth="1"/>
    <col min="7873" max="7873" width="15.44140625" style="1" customWidth="1"/>
    <col min="7874" max="7874" width="17" style="1" customWidth="1"/>
    <col min="7875" max="7875" width="18.6640625" style="1" bestFit="1" customWidth="1"/>
    <col min="7876" max="7876" width="13.44140625" style="1" bestFit="1" customWidth="1"/>
    <col min="7877" max="7877" width="9.88671875" style="1" bestFit="1" customWidth="1"/>
    <col min="7878" max="7878" width="8.88671875" style="1"/>
    <col min="7879" max="7879" width="10.88671875" style="1" customWidth="1"/>
    <col min="7880" max="7880" width="8.88671875" style="1"/>
    <col min="7881" max="7881" width="9.33203125" style="1" bestFit="1" customWidth="1"/>
    <col min="7882" max="7882" width="24.109375" style="1" bestFit="1" customWidth="1"/>
    <col min="7883" max="7900" width="8.88671875" style="1"/>
    <col min="7901" max="7901" width="3.33203125" style="1" customWidth="1"/>
    <col min="7902" max="7902" width="12.6640625" style="1" customWidth="1"/>
    <col min="7903" max="7903" width="38.5546875" style="1" customWidth="1"/>
    <col min="7904" max="7904" width="15.109375" style="1" customWidth="1"/>
    <col min="7905" max="7905" width="15.6640625" style="1" customWidth="1"/>
    <col min="7906" max="7906" width="14.88671875" style="1" customWidth="1"/>
    <col min="7907" max="7907" width="9.109375" style="1" customWidth="1"/>
    <col min="7908" max="7908" width="8.88671875" style="1" customWidth="1"/>
    <col min="7909" max="7909" width="9.6640625" style="1" customWidth="1"/>
    <col min="7910" max="7910" width="9.33203125" style="1" customWidth="1"/>
    <col min="7911" max="7911" width="20.33203125" style="1" bestFit="1" customWidth="1"/>
    <col min="7912" max="7912" width="18.6640625" style="1" customWidth="1"/>
    <col min="7913" max="7913" width="17.33203125" style="1" customWidth="1"/>
    <col min="7914" max="8120" width="8.88671875" style="1"/>
    <col min="8121" max="8121" width="3.44140625" style="1" bestFit="1" customWidth="1"/>
    <col min="8122" max="8122" width="12.6640625" style="1" customWidth="1"/>
    <col min="8123" max="8123" width="40.44140625" style="1" customWidth="1"/>
    <col min="8124" max="8124" width="16" style="1" customWidth="1"/>
    <col min="8125" max="8125" width="17.88671875" style="1" customWidth="1"/>
    <col min="8126" max="8126" width="18.44140625" style="1" customWidth="1"/>
    <col min="8127" max="8127" width="17.109375" style="1" customWidth="1"/>
    <col min="8128" max="8128" width="15.5546875" style="1" customWidth="1"/>
    <col min="8129" max="8129" width="15.44140625" style="1" customWidth="1"/>
    <col min="8130" max="8130" width="17" style="1" customWidth="1"/>
    <col min="8131" max="8131" width="18.6640625" style="1" bestFit="1" customWidth="1"/>
    <col min="8132" max="8132" width="13.44140625" style="1" bestFit="1" customWidth="1"/>
    <col min="8133" max="8133" width="9.88671875" style="1" bestFit="1" customWidth="1"/>
    <col min="8134" max="8134" width="8.88671875" style="1"/>
    <col min="8135" max="8135" width="10.88671875" style="1" customWidth="1"/>
    <col min="8136" max="8136" width="8.88671875" style="1"/>
    <col min="8137" max="8137" width="9.33203125" style="1" bestFit="1" customWidth="1"/>
    <col min="8138" max="8138" width="24.109375" style="1" bestFit="1" customWidth="1"/>
    <col min="8139" max="8156" width="8.88671875" style="1"/>
    <col min="8157" max="8157" width="3.33203125" style="1" customWidth="1"/>
    <col min="8158" max="8158" width="12.6640625" style="1" customWidth="1"/>
    <col min="8159" max="8159" width="38.5546875" style="1" customWidth="1"/>
    <col min="8160" max="8160" width="15.109375" style="1" customWidth="1"/>
    <col min="8161" max="8161" width="15.6640625" style="1" customWidth="1"/>
    <col min="8162" max="8162" width="14.88671875" style="1" customWidth="1"/>
    <col min="8163" max="8163" width="9.109375" style="1" customWidth="1"/>
    <col min="8164" max="8164" width="8.88671875" style="1" customWidth="1"/>
    <col min="8165" max="8165" width="9.6640625" style="1" customWidth="1"/>
    <col min="8166" max="8166" width="9.33203125" style="1" customWidth="1"/>
    <col min="8167" max="8167" width="20.33203125" style="1" bestFit="1" customWidth="1"/>
    <col min="8168" max="8168" width="18.6640625" style="1" customWidth="1"/>
    <col min="8169" max="8169" width="17.33203125" style="1" customWidth="1"/>
    <col min="8170" max="8376" width="8.88671875" style="1"/>
    <col min="8377" max="8377" width="3.44140625" style="1" bestFit="1" customWidth="1"/>
    <col min="8378" max="8378" width="12.6640625" style="1" customWidth="1"/>
    <col min="8379" max="8379" width="40.44140625" style="1" customWidth="1"/>
    <col min="8380" max="8380" width="16" style="1" customWidth="1"/>
    <col min="8381" max="8381" width="17.88671875" style="1" customWidth="1"/>
    <col min="8382" max="8382" width="18.44140625" style="1" customWidth="1"/>
    <col min="8383" max="8383" width="17.109375" style="1" customWidth="1"/>
    <col min="8384" max="8384" width="15.5546875" style="1" customWidth="1"/>
    <col min="8385" max="8385" width="15.44140625" style="1" customWidth="1"/>
    <col min="8386" max="8386" width="17" style="1" customWidth="1"/>
    <col min="8387" max="8387" width="18.6640625" style="1" bestFit="1" customWidth="1"/>
    <col min="8388" max="8388" width="13.44140625" style="1" bestFit="1" customWidth="1"/>
    <col min="8389" max="8389" width="9.88671875" style="1" bestFit="1" customWidth="1"/>
    <col min="8390" max="8390" width="8.88671875" style="1"/>
    <col min="8391" max="8391" width="10.88671875" style="1" customWidth="1"/>
    <col min="8392" max="8392" width="8.88671875" style="1"/>
    <col min="8393" max="8393" width="9.33203125" style="1" bestFit="1" customWidth="1"/>
    <col min="8394" max="8394" width="24.109375" style="1" bestFit="1" customWidth="1"/>
    <col min="8395" max="8412" width="8.88671875" style="1"/>
    <col min="8413" max="8413" width="3.33203125" style="1" customWidth="1"/>
    <col min="8414" max="8414" width="12.6640625" style="1" customWidth="1"/>
    <col min="8415" max="8415" width="38.5546875" style="1" customWidth="1"/>
    <col min="8416" max="8416" width="15.109375" style="1" customWidth="1"/>
    <col min="8417" max="8417" width="15.6640625" style="1" customWidth="1"/>
    <col min="8418" max="8418" width="14.88671875" style="1" customWidth="1"/>
    <col min="8419" max="8419" width="9.109375" style="1" customWidth="1"/>
    <col min="8420" max="8420" width="8.88671875" style="1" customWidth="1"/>
    <col min="8421" max="8421" width="9.6640625" style="1" customWidth="1"/>
    <col min="8422" max="8422" width="9.33203125" style="1" customWidth="1"/>
    <col min="8423" max="8423" width="20.33203125" style="1" bestFit="1" customWidth="1"/>
    <col min="8424" max="8424" width="18.6640625" style="1" customWidth="1"/>
    <col min="8425" max="8425" width="17.33203125" style="1" customWidth="1"/>
    <col min="8426" max="8632" width="8.88671875" style="1"/>
    <col min="8633" max="8633" width="3.44140625" style="1" bestFit="1" customWidth="1"/>
    <col min="8634" max="8634" width="12.6640625" style="1" customWidth="1"/>
    <col min="8635" max="8635" width="40.44140625" style="1" customWidth="1"/>
    <col min="8636" max="8636" width="16" style="1" customWidth="1"/>
    <col min="8637" max="8637" width="17.88671875" style="1" customWidth="1"/>
    <col min="8638" max="8638" width="18.44140625" style="1" customWidth="1"/>
    <col min="8639" max="8639" width="17.109375" style="1" customWidth="1"/>
    <col min="8640" max="8640" width="15.5546875" style="1" customWidth="1"/>
    <col min="8641" max="8641" width="15.44140625" style="1" customWidth="1"/>
    <col min="8642" max="8642" width="17" style="1" customWidth="1"/>
    <col min="8643" max="8643" width="18.6640625" style="1" bestFit="1" customWidth="1"/>
    <col min="8644" max="8644" width="13.44140625" style="1" bestFit="1" customWidth="1"/>
    <col min="8645" max="8645" width="9.88671875" style="1" bestFit="1" customWidth="1"/>
    <col min="8646" max="8646" width="8.88671875" style="1"/>
    <col min="8647" max="8647" width="10.88671875" style="1" customWidth="1"/>
    <col min="8648" max="8648" width="8.88671875" style="1"/>
    <col min="8649" max="8649" width="9.33203125" style="1" bestFit="1" customWidth="1"/>
    <col min="8650" max="8650" width="24.109375" style="1" bestFit="1" customWidth="1"/>
    <col min="8651" max="8668" width="8.88671875" style="1"/>
    <col min="8669" max="8669" width="3.33203125" style="1" customWidth="1"/>
    <col min="8670" max="8670" width="12.6640625" style="1" customWidth="1"/>
    <col min="8671" max="8671" width="38.5546875" style="1" customWidth="1"/>
    <col min="8672" max="8672" width="15.109375" style="1" customWidth="1"/>
    <col min="8673" max="8673" width="15.6640625" style="1" customWidth="1"/>
    <col min="8674" max="8674" width="14.88671875" style="1" customWidth="1"/>
    <col min="8675" max="8675" width="9.109375" style="1" customWidth="1"/>
    <col min="8676" max="8676" width="8.88671875" style="1" customWidth="1"/>
    <col min="8677" max="8677" width="9.6640625" style="1" customWidth="1"/>
    <col min="8678" max="8678" width="9.33203125" style="1" customWidth="1"/>
    <col min="8679" max="8679" width="20.33203125" style="1" bestFit="1" customWidth="1"/>
    <col min="8680" max="8680" width="18.6640625" style="1" customWidth="1"/>
    <col min="8681" max="8681" width="17.33203125" style="1" customWidth="1"/>
    <col min="8682" max="8888" width="8.88671875" style="1"/>
    <col min="8889" max="8889" width="3.44140625" style="1" bestFit="1" customWidth="1"/>
    <col min="8890" max="8890" width="12.6640625" style="1" customWidth="1"/>
    <col min="8891" max="8891" width="40.44140625" style="1" customWidth="1"/>
    <col min="8892" max="8892" width="16" style="1" customWidth="1"/>
    <col min="8893" max="8893" width="17.88671875" style="1" customWidth="1"/>
    <col min="8894" max="8894" width="18.44140625" style="1" customWidth="1"/>
    <col min="8895" max="8895" width="17.109375" style="1" customWidth="1"/>
    <col min="8896" max="8896" width="15.5546875" style="1" customWidth="1"/>
    <col min="8897" max="8897" width="15.44140625" style="1" customWidth="1"/>
    <col min="8898" max="8898" width="17" style="1" customWidth="1"/>
    <col min="8899" max="8899" width="18.6640625" style="1" bestFit="1" customWidth="1"/>
    <col min="8900" max="8900" width="13.44140625" style="1" bestFit="1" customWidth="1"/>
    <col min="8901" max="8901" width="9.88671875" style="1" bestFit="1" customWidth="1"/>
    <col min="8902" max="8902" width="8.88671875" style="1"/>
    <col min="8903" max="8903" width="10.88671875" style="1" customWidth="1"/>
    <col min="8904" max="8904" width="8.88671875" style="1"/>
    <col min="8905" max="8905" width="9.33203125" style="1" bestFit="1" customWidth="1"/>
    <col min="8906" max="8906" width="24.109375" style="1" bestFit="1" customWidth="1"/>
    <col min="8907" max="8924" width="8.88671875" style="1"/>
    <col min="8925" max="8925" width="3.33203125" style="1" customWidth="1"/>
    <col min="8926" max="8926" width="12.6640625" style="1" customWidth="1"/>
    <col min="8927" max="8927" width="38.5546875" style="1" customWidth="1"/>
    <col min="8928" max="8928" width="15.109375" style="1" customWidth="1"/>
    <col min="8929" max="8929" width="15.6640625" style="1" customWidth="1"/>
    <col min="8930" max="8930" width="14.88671875" style="1" customWidth="1"/>
    <col min="8931" max="8931" width="9.109375" style="1" customWidth="1"/>
    <col min="8932" max="8932" width="8.88671875" style="1" customWidth="1"/>
    <col min="8933" max="8933" width="9.6640625" style="1" customWidth="1"/>
    <col min="8934" max="8934" width="9.33203125" style="1" customWidth="1"/>
    <col min="8935" max="8935" width="20.33203125" style="1" bestFit="1" customWidth="1"/>
    <col min="8936" max="8936" width="18.6640625" style="1" customWidth="1"/>
    <col min="8937" max="8937" width="17.33203125" style="1" customWidth="1"/>
    <col min="8938" max="9144" width="8.88671875" style="1"/>
    <col min="9145" max="9145" width="3.44140625" style="1" bestFit="1" customWidth="1"/>
    <col min="9146" max="9146" width="12.6640625" style="1" customWidth="1"/>
    <col min="9147" max="9147" width="40.44140625" style="1" customWidth="1"/>
    <col min="9148" max="9148" width="16" style="1" customWidth="1"/>
    <col min="9149" max="9149" width="17.88671875" style="1" customWidth="1"/>
    <col min="9150" max="9150" width="18.44140625" style="1" customWidth="1"/>
    <col min="9151" max="9151" width="17.109375" style="1" customWidth="1"/>
    <col min="9152" max="9152" width="15.5546875" style="1" customWidth="1"/>
    <col min="9153" max="9153" width="15.44140625" style="1" customWidth="1"/>
    <col min="9154" max="9154" width="17" style="1" customWidth="1"/>
    <col min="9155" max="9155" width="18.6640625" style="1" bestFit="1" customWidth="1"/>
    <col min="9156" max="9156" width="13.44140625" style="1" bestFit="1" customWidth="1"/>
    <col min="9157" max="9157" width="9.88671875" style="1" bestFit="1" customWidth="1"/>
    <col min="9158" max="9158" width="8.88671875" style="1"/>
    <col min="9159" max="9159" width="10.88671875" style="1" customWidth="1"/>
    <col min="9160" max="9160" width="8.88671875" style="1"/>
    <col min="9161" max="9161" width="9.33203125" style="1" bestFit="1" customWidth="1"/>
    <col min="9162" max="9162" width="24.109375" style="1" bestFit="1" customWidth="1"/>
    <col min="9163" max="9180" width="8.88671875" style="1"/>
    <col min="9181" max="9181" width="3.33203125" style="1" customWidth="1"/>
    <col min="9182" max="9182" width="12.6640625" style="1" customWidth="1"/>
    <col min="9183" max="9183" width="38.5546875" style="1" customWidth="1"/>
    <col min="9184" max="9184" width="15.109375" style="1" customWidth="1"/>
    <col min="9185" max="9185" width="15.6640625" style="1" customWidth="1"/>
    <col min="9186" max="9186" width="14.88671875" style="1" customWidth="1"/>
    <col min="9187" max="9187" width="9.109375" style="1" customWidth="1"/>
    <col min="9188" max="9188" width="8.88671875" style="1" customWidth="1"/>
    <col min="9189" max="9189" width="9.6640625" style="1" customWidth="1"/>
    <col min="9190" max="9190" width="9.33203125" style="1" customWidth="1"/>
    <col min="9191" max="9191" width="20.33203125" style="1" bestFit="1" customWidth="1"/>
    <col min="9192" max="9192" width="18.6640625" style="1" customWidth="1"/>
    <col min="9193" max="9193" width="17.33203125" style="1" customWidth="1"/>
    <col min="9194" max="9400" width="8.88671875" style="1"/>
    <col min="9401" max="9401" width="3.44140625" style="1" bestFit="1" customWidth="1"/>
    <col min="9402" max="9402" width="12.6640625" style="1" customWidth="1"/>
    <col min="9403" max="9403" width="40.44140625" style="1" customWidth="1"/>
    <col min="9404" max="9404" width="16" style="1" customWidth="1"/>
    <col min="9405" max="9405" width="17.88671875" style="1" customWidth="1"/>
    <col min="9406" max="9406" width="18.44140625" style="1" customWidth="1"/>
    <col min="9407" max="9407" width="17.109375" style="1" customWidth="1"/>
    <col min="9408" max="9408" width="15.5546875" style="1" customWidth="1"/>
    <col min="9409" max="9409" width="15.44140625" style="1" customWidth="1"/>
    <col min="9410" max="9410" width="17" style="1" customWidth="1"/>
    <col min="9411" max="9411" width="18.6640625" style="1" bestFit="1" customWidth="1"/>
    <col min="9412" max="9412" width="13.44140625" style="1" bestFit="1" customWidth="1"/>
    <col min="9413" max="9413" width="9.88671875" style="1" bestFit="1" customWidth="1"/>
    <col min="9414" max="9414" width="8.88671875" style="1"/>
    <col min="9415" max="9415" width="10.88671875" style="1" customWidth="1"/>
    <col min="9416" max="9416" width="8.88671875" style="1"/>
    <col min="9417" max="9417" width="9.33203125" style="1" bestFit="1" customWidth="1"/>
    <col min="9418" max="9418" width="24.109375" style="1" bestFit="1" customWidth="1"/>
    <col min="9419" max="9436" width="8.88671875" style="1"/>
    <col min="9437" max="9437" width="3.33203125" style="1" customWidth="1"/>
    <col min="9438" max="9438" width="12.6640625" style="1" customWidth="1"/>
    <col min="9439" max="9439" width="38.5546875" style="1" customWidth="1"/>
    <col min="9440" max="9440" width="15.109375" style="1" customWidth="1"/>
    <col min="9441" max="9441" width="15.6640625" style="1" customWidth="1"/>
    <col min="9442" max="9442" width="14.88671875" style="1" customWidth="1"/>
    <col min="9443" max="9443" width="9.109375" style="1" customWidth="1"/>
    <col min="9444" max="9444" width="8.88671875" style="1" customWidth="1"/>
    <col min="9445" max="9445" width="9.6640625" style="1" customWidth="1"/>
    <col min="9446" max="9446" width="9.33203125" style="1" customWidth="1"/>
    <col min="9447" max="9447" width="20.33203125" style="1" bestFit="1" customWidth="1"/>
    <col min="9448" max="9448" width="18.6640625" style="1" customWidth="1"/>
    <col min="9449" max="9449" width="17.33203125" style="1" customWidth="1"/>
    <col min="9450" max="9656" width="8.88671875" style="1"/>
    <col min="9657" max="9657" width="3.44140625" style="1" bestFit="1" customWidth="1"/>
    <col min="9658" max="9658" width="12.6640625" style="1" customWidth="1"/>
    <col min="9659" max="9659" width="40.44140625" style="1" customWidth="1"/>
    <col min="9660" max="9660" width="16" style="1" customWidth="1"/>
    <col min="9661" max="9661" width="17.88671875" style="1" customWidth="1"/>
    <col min="9662" max="9662" width="18.44140625" style="1" customWidth="1"/>
    <col min="9663" max="9663" width="17.109375" style="1" customWidth="1"/>
    <col min="9664" max="9664" width="15.5546875" style="1" customWidth="1"/>
    <col min="9665" max="9665" width="15.44140625" style="1" customWidth="1"/>
    <col min="9666" max="9666" width="17" style="1" customWidth="1"/>
    <col min="9667" max="9667" width="18.6640625" style="1" bestFit="1" customWidth="1"/>
    <col min="9668" max="9668" width="13.44140625" style="1" bestFit="1" customWidth="1"/>
    <col min="9669" max="9669" width="9.88671875" style="1" bestFit="1" customWidth="1"/>
    <col min="9670" max="9670" width="8.88671875" style="1"/>
    <col min="9671" max="9671" width="10.88671875" style="1" customWidth="1"/>
    <col min="9672" max="9672" width="8.88671875" style="1"/>
    <col min="9673" max="9673" width="9.33203125" style="1" bestFit="1" customWidth="1"/>
    <col min="9674" max="9674" width="24.109375" style="1" bestFit="1" customWidth="1"/>
    <col min="9675" max="9692" width="8.88671875" style="1"/>
    <col min="9693" max="9693" width="3.33203125" style="1" customWidth="1"/>
    <col min="9694" max="9694" width="12.6640625" style="1" customWidth="1"/>
    <col min="9695" max="9695" width="38.5546875" style="1" customWidth="1"/>
    <col min="9696" max="9696" width="15.109375" style="1" customWidth="1"/>
    <col min="9697" max="9697" width="15.6640625" style="1" customWidth="1"/>
    <col min="9698" max="9698" width="14.88671875" style="1" customWidth="1"/>
    <col min="9699" max="9699" width="9.109375" style="1" customWidth="1"/>
    <col min="9700" max="9700" width="8.88671875" style="1" customWidth="1"/>
    <col min="9701" max="9701" width="9.6640625" style="1" customWidth="1"/>
    <col min="9702" max="9702" width="9.33203125" style="1" customWidth="1"/>
    <col min="9703" max="9703" width="20.33203125" style="1" bestFit="1" customWidth="1"/>
    <col min="9704" max="9704" width="18.6640625" style="1" customWidth="1"/>
    <col min="9705" max="9705" width="17.33203125" style="1" customWidth="1"/>
    <col min="9706" max="9912" width="8.88671875" style="1"/>
    <col min="9913" max="9913" width="3.44140625" style="1" bestFit="1" customWidth="1"/>
    <col min="9914" max="9914" width="12.6640625" style="1" customWidth="1"/>
    <col min="9915" max="9915" width="40.44140625" style="1" customWidth="1"/>
    <col min="9916" max="9916" width="16" style="1" customWidth="1"/>
    <col min="9917" max="9917" width="17.88671875" style="1" customWidth="1"/>
    <col min="9918" max="9918" width="18.44140625" style="1" customWidth="1"/>
    <col min="9919" max="9919" width="17.109375" style="1" customWidth="1"/>
    <col min="9920" max="9920" width="15.5546875" style="1" customWidth="1"/>
    <col min="9921" max="9921" width="15.44140625" style="1" customWidth="1"/>
    <col min="9922" max="9922" width="17" style="1" customWidth="1"/>
    <col min="9923" max="9923" width="18.6640625" style="1" bestFit="1" customWidth="1"/>
    <col min="9924" max="9924" width="13.44140625" style="1" bestFit="1" customWidth="1"/>
    <col min="9925" max="9925" width="9.88671875" style="1" bestFit="1" customWidth="1"/>
    <col min="9926" max="9926" width="8.88671875" style="1"/>
    <col min="9927" max="9927" width="10.88671875" style="1" customWidth="1"/>
    <col min="9928" max="9928" width="8.88671875" style="1"/>
    <col min="9929" max="9929" width="9.33203125" style="1" bestFit="1" customWidth="1"/>
    <col min="9930" max="9930" width="24.109375" style="1" bestFit="1" customWidth="1"/>
    <col min="9931" max="9948" width="8.88671875" style="1"/>
    <col min="9949" max="9949" width="3.33203125" style="1" customWidth="1"/>
    <col min="9950" max="9950" width="12.6640625" style="1" customWidth="1"/>
    <col min="9951" max="9951" width="38.5546875" style="1" customWidth="1"/>
    <col min="9952" max="9952" width="15.109375" style="1" customWidth="1"/>
    <col min="9953" max="9953" width="15.6640625" style="1" customWidth="1"/>
    <col min="9954" max="9954" width="14.88671875" style="1" customWidth="1"/>
    <col min="9955" max="9955" width="9.109375" style="1" customWidth="1"/>
    <col min="9956" max="9956" width="8.88671875" style="1" customWidth="1"/>
    <col min="9957" max="9957" width="9.6640625" style="1" customWidth="1"/>
    <col min="9958" max="9958" width="9.33203125" style="1" customWidth="1"/>
    <col min="9959" max="9959" width="20.33203125" style="1" bestFit="1" customWidth="1"/>
    <col min="9960" max="9960" width="18.6640625" style="1" customWidth="1"/>
    <col min="9961" max="9961" width="17.33203125" style="1" customWidth="1"/>
    <col min="9962" max="10168" width="8.88671875" style="1"/>
    <col min="10169" max="10169" width="3.44140625" style="1" bestFit="1" customWidth="1"/>
    <col min="10170" max="10170" width="12.6640625" style="1" customWidth="1"/>
    <col min="10171" max="10171" width="40.44140625" style="1" customWidth="1"/>
    <col min="10172" max="10172" width="16" style="1" customWidth="1"/>
    <col min="10173" max="10173" width="17.88671875" style="1" customWidth="1"/>
    <col min="10174" max="10174" width="18.44140625" style="1" customWidth="1"/>
    <col min="10175" max="10175" width="17.109375" style="1" customWidth="1"/>
    <col min="10176" max="10176" width="15.5546875" style="1" customWidth="1"/>
    <col min="10177" max="10177" width="15.44140625" style="1" customWidth="1"/>
    <col min="10178" max="10178" width="17" style="1" customWidth="1"/>
    <col min="10179" max="10179" width="18.6640625" style="1" bestFit="1" customWidth="1"/>
    <col min="10180" max="10180" width="13.44140625" style="1" bestFit="1" customWidth="1"/>
    <col min="10181" max="10181" width="9.88671875" style="1" bestFit="1" customWidth="1"/>
    <col min="10182" max="10182" width="8.88671875" style="1"/>
    <col min="10183" max="10183" width="10.88671875" style="1" customWidth="1"/>
    <col min="10184" max="10184" width="8.88671875" style="1"/>
    <col min="10185" max="10185" width="9.33203125" style="1" bestFit="1" customWidth="1"/>
    <col min="10186" max="10186" width="24.109375" style="1" bestFit="1" customWidth="1"/>
    <col min="10187" max="10204" width="8.88671875" style="1"/>
    <col min="10205" max="10205" width="3.33203125" style="1" customWidth="1"/>
    <col min="10206" max="10206" width="12.6640625" style="1" customWidth="1"/>
    <col min="10207" max="10207" width="38.5546875" style="1" customWidth="1"/>
    <col min="10208" max="10208" width="15.109375" style="1" customWidth="1"/>
    <col min="10209" max="10209" width="15.6640625" style="1" customWidth="1"/>
    <col min="10210" max="10210" width="14.88671875" style="1" customWidth="1"/>
    <col min="10211" max="10211" width="9.109375" style="1" customWidth="1"/>
    <col min="10212" max="10212" width="8.88671875" style="1" customWidth="1"/>
    <col min="10213" max="10213" width="9.6640625" style="1" customWidth="1"/>
    <col min="10214" max="10214" width="9.33203125" style="1" customWidth="1"/>
    <col min="10215" max="10215" width="20.33203125" style="1" bestFit="1" customWidth="1"/>
    <col min="10216" max="10216" width="18.6640625" style="1" customWidth="1"/>
    <col min="10217" max="10217" width="17.33203125" style="1" customWidth="1"/>
    <col min="10218" max="10424" width="8.88671875" style="1"/>
    <col min="10425" max="10425" width="3.44140625" style="1" bestFit="1" customWidth="1"/>
    <col min="10426" max="10426" width="12.6640625" style="1" customWidth="1"/>
    <col min="10427" max="10427" width="40.44140625" style="1" customWidth="1"/>
    <col min="10428" max="10428" width="16" style="1" customWidth="1"/>
    <col min="10429" max="10429" width="17.88671875" style="1" customWidth="1"/>
    <col min="10430" max="10430" width="18.44140625" style="1" customWidth="1"/>
    <col min="10431" max="10431" width="17.109375" style="1" customWidth="1"/>
    <col min="10432" max="10432" width="15.5546875" style="1" customWidth="1"/>
    <col min="10433" max="10433" width="15.44140625" style="1" customWidth="1"/>
    <col min="10434" max="10434" width="17" style="1" customWidth="1"/>
    <col min="10435" max="10435" width="18.6640625" style="1" bestFit="1" customWidth="1"/>
    <col min="10436" max="10436" width="13.44140625" style="1" bestFit="1" customWidth="1"/>
    <col min="10437" max="10437" width="9.88671875" style="1" bestFit="1" customWidth="1"/>
    <col min="10438" max="10438" width="8.88671875" style="1"/>
    <col min="10439" max="10439" width="10.88671875" style="1" customWidth="1"/>
    <col min="10440" max="10440" width="8.88671875" style="1"/>
    <col min="10441" max="10441" width="9.33203125" style="1" bestFit="1" customWidth="1"/>
    <col min="10442" max="10442" width="24.109375" style="1" bestFit="1" customWidth="1"/>
    <col min="10443" max="10460" width="8.88671875" style="1"/>
    <col min="10461" max="10461" width="3.33203125" style="1" customWidth="1"/>
    <col min="10462" max="10462" width="12.6640625" style="1" customWidth="1"/>
    <col min="10463" max="10463" width="38.5546875" style="1" customWidth="1"/>
    <col min="10464" max="10464" width="15.109375" style="1" customWidth="1"/>
    <col min="10465" max="10465" width="15.6640625" style="1" customWidth="1"/>
    <col min="10466" max="10466" width="14.88671875" style="1" customWidth="1"/>
    <col min="10467" max="10467" width="9.109375" style="1" customWidth="1"/>
    <col min="10468" max="10468" width="8.88671875" style="1" customWidth="1"/>
    <col min="10469" max="10469" width="9.6640625" style="1" customWidth="1"/>
    <col min="10470" max="10470" width="9.33203125" style="1" customWidth="1"/>
    <col min="10471" max="10471" width="20.33203125" style="1" bestFit="1" customWidth="1"/>
    <col min="10472" max="10472" width="18.6640625" style="1" customWidth="1"/>
    <col min="10473" max="10473" width="17.33203125" style="1" customWidth="1"/>
    <col min="10474" max="10680" width="8.88671875" style="1"/>
    <col min="10681" max="10681" width="3.44140625" style="1" bestFit="1" customWidth="1"/>
    <col min="10682" max="10682" width="12.6640625" style="1" customWidth="1"/>
    <col min="10683" max="10683" width="40.44140625" style="1" customWidth="1"/>
    <col min="10684" max="10684" width="16" style="1" customWidth="1"/>
    <col min="10685" max="10685" width="17.88671875" style="1" customWidth="1"/>
    <col min="10686" max="10686" width="18.44140625" style="1" customWidth="1"/>
    <col min="10687" max="10687" width="17.109375" style="1" customWidth="1"/>
    <col min="10688" max="10688" width="15.5546875" style="1" customWidth="1"/>
    <col min="10689" max="10689" width="15.44140625" style="1" customWidth="1"/>
    <col min="10690" max="10690" width="17" style="1" customWidth="1"/>
    <col min="10691" max="10691" width="18.6640625" style="1" bestFit="1" customWidth="1"/>
    <col min="10692" max="10692" width="13.44140625" style="1" bestFit="1" customWidth="1"/>
    <col min="10693" max="10693" width="9.88671875" style="1" bestFit="1" customWidth="1"/>
    <col min="10694" max="10694" width="8.88671875" style="1"/>
    <col min="10695" max="10695" width="10.88671875" style="1" customWidth="1"/>
    <col min="10696" max="10696" width="8.88671875" style="1"/>
    <col min="10697" max="10697" width="9.33203125" style="1" bestFit="1" customWidth="1"/>
    <col min="10698" max="10698" width="24.109375" style="1" bestFit="1" customWidth="1"/>
    <col min="10699" max="10716" width="8.88671875" style="1"/>
    <col min="10717" max="10717" width="3.33203125" style="1" customWidth="1"/>
    <col min="10718" max="10718" width="12.6640625" style="1" customWidth="1"/>
    <col min="10719" max="10719" width="38.5546875" style="1" customWidth="1"/>
    <col min="10720" max="10720" width="15.109375" style="1" customWidth="1"/>
    <col min="10721" max="10721" width="15.6640625" style="1" customWidth="1"/>
    <col min="10722" max="10722" width="14.88671875" style="1" customWidth="1"/>
    <col min="10723" max="10723" width="9.109375" style="1" customWidth="1"/>
    <col min="10724" max="10724" width="8.88671875" style="1" customWidth="1"/>
    <col min="10725" max="10725" width="9.6640625" style="1" customWidth="1"/>
    <col min="10726" max="10726" width="9.33203125" style="1" customWidth="1"/>
    <col min="10727" max="10727" width="20.33203125" style="1" bestFit="1" customWidth="1"/>
    <col min="10728" max="10728" width="18.6640625" style="1" customWidth="1"/>
    <col min="10729" max="10729" width="17.33203125" style="1" customWidth="1"/>
    <col min="10730" max="10936" width="8.88671875" style="1"/>
    <col min="10937" max="10937" width="3.44140625" style="1" bestFit="1" customWidth="1"/>
    <col min="10938" max="10938" width="12.6640625" style="1" customWidth="1"/>
    <col min="10939" max="10939" width="40.44140625" style="1" customWidth="1"/>
    <col min="10940" max="10940" width="16" style="1" customWidth="1"/>
    <col min="10941" max="10941" width="17.88671875" style="1" customWidth="1"/>
    <col min="10942" max="10942" width="18.44140625" style="1" customWidth="1"/>
    <col min="10943" max="10943" width="17.109375" style="1" customWidth="1"/>
    <col min="10944" max="10944" width="15.5546875" style="1" customWidth="1"/>
    <col min="10945" max="10945" width="15.44140625" style="1" customWidth="1"/>
    <col min="10946" max="10946" width="17" style="1" customWidth="1"/>
    <col min="10947" max="10947" width="18.6640625" style="1" bestFit="1" customWidth="1"/>
    <col min="10948" max="10948" width="13.44140625" style="1" bestFit="1" customWidth="1"/>
    <col min="10949" max="10949" width="9.88671875" style="1" bestFit="1" customWidth="1"/>
    <col min="10950" max="10950" width="8.88671875" style="1"/>
    <col min="10951" max="10951" width="10.88671875" style="1" customWidth="1"/>
    <col min="10952" max="10952" width="8.88671875" style="1"/>
    <col min="10953" max="10953" width="9.33203125" style="1" bestFit="1" customWidth="1"/>
    <col min="10954" max="10954" width="24.109375" style="1" bestFit="1" customWidth="1"/>
    <col min="10955" max="10972" width="8.88671875" style="1"/>
    <col min="10973" max="10973" width="3.33203125" style="1" customWidth="1"/>
    <col min="10974" max="10974" width="12.6640625" style="1" customWidth="1"/>
    <col min="10975" max="10975" width="38.5546875" style="1" customWidth="1"/>
    <col min="10976" max="10976" width="15.109375" style="1" customWidth="1"/>
    <col min="10977" max="10977" width="15.6640625" style="1" customWidth="1"/>
    <col min="10978" max="10978" width="14.88671875" style="1" customWidth="1"/>
    <col min="10979" max="10979" width="9.109375" style="1" customWidth="1"/>
    <col min="10980" max="10980" width="8.88671875" style="1" customWidth="1"/>
    <col min="10981" max="10981" width="9.6640625" style="1" customWidth="1"/>
    <col min="10982" max="10982" width="9.33203125" style="1" customWidth="1"/>
    <col min="10983" max="10983" width="20.33203125" style="1" bestFit="1" customWidth="1"/>
    <col min="10984" max="10984" width="18.6640625" style="1" customWidth="1"/>
    <col min="10985" max="10985" width="17.33203125" style="1" customWidth="1"/>
    <col min="10986" max="11192" width="8.88671875" style="1"/>
    <col min="11193" max="11193" width="3.44140625" style="1" bestFit="1" customWidth="1"/>
    <col min="11194" max="11194" width="12.6640625" style="1" customWidth="1"/>
    <col min="11195" max="11195" width="40.44140625" style="1" customWidth="1"/>
    <col min="11196" max="11196" width="16" style="1" customWidth="1"/>
    <col min="11197" max="11197" width="17.88671875" style="1" customWidth="1"/>
    <col min="11198" max="11198" width="18.44140625" style="1" customWidth="1"/>
    <col min="11199" max="11199" width="17.109375" style="1" customWidth="1"/>
    <col min="11200" max="11200" width="15.5546875" style="1" customWidth="1"/>
    <col min="11201" max="11201" width="15.44140625" style="1" customWidth="1"/>
    <col min="11202" max="11202" width="17" style="1" customWidth="1"/>
    <col min="11203" max="11203" width="18.6640625" style="1" bestFit="1" customWidth="1"/>
    <col min="11204" max="11204" width="13.44140625" style="1" bestFit="1" customWidth="1"/>
    <col min="11205" max="11205" width="9.88671875" style="1" bestFit="1" customWidth="1"/>
    <col min="11206" max="11206" width="8.88671875" style="1"/>
    <col min="11207" max="11207" width="10.88671875" style="1" customWidth="1"/>
    <col min="11208" max="11208" width="8.88671875" style="1"/>
    <col min="11209" max="11209" width="9.33203125" style="1" bestFit="1" customWidth="1"/>
    <col min="11210" max="11210" width="24.109375" style="1" bestFit="1" customWidth="1"/>
    <col min="11211" max="11228" width="8.88671875" style="1"/>
    <col min="11229" max="11229" width="3.33203125" style="1" customWidth="1"/>
    <col min="11230" max="11230" width="12.6640625" style="1" customWidth="1"/>
    <col min="11231" max="11231" width="38.5546875" style="1" customWidth="1"/>
    <col min="11232" max="11232" width="15.109375" style="1" customWidth="1"/>
    <col min="11233" max="11233" width="15.6640625" style="1" customWidth="1"/>
    <col min="11234" max="11234" width="14.88671875" style="1" customWidth="1"/>
    <col min="11235" max="11235" width="9.109375" style="1" customWidth="1"/>
    <col min="11236" max="11236" width="8.88671875" style="1" customWidth="1"/>
    <col min="11237" max="11237" width="9.6640625" style="1" customWidth="1"/>
    <col min="11238" max="11238" width="9.33203125" style="1" customWidth="1"/>
    <col min="11239" max="11239" width="20.33203125" style="1" bestFit="1" customWidth="1"/>
    <col min="11240" max="11240" width="18.6640625" style="1" customWidth="1"/>
    <col min="11241" max="11241" width="17.33203125" style="1" customWidth="1"/>
    <col min="11242" max="11448" width="8.88671875" style="1"/>
    <col min="11449" max="11449" width="3.44140625" style="1" bestFit="1" customWidth="1"/>
    <col min="11450" max="11450" width="12.6640625" style="1" customWidth="1"/>
    <col min="11451" max="11451" width="40.44140625" style="1" customWidth="1"/>
    <col min="11452" max="11452" width="16" style="1" customWidth="1"/>
    <col min="11453" max="11453" width="17.88671875" style="1" customWidth="1"/>
    <col min="11454" max="11454" width="18.44140625" style="1" customWidth="1"/>
    <col min="11455" max="11455" width="17.109375" style="1" customWidth="1"/>
    <col min="11456" max="11456" width="15.5546875" style="1" customWidth="1"/>
    <col min="11457" max="11457" width="15.44140625" style="1" customWidth="1"/>
    <col min="11458" max="11458" width="17" style="1" customWidth="1"/>
    <col min="11459" max="11459" width="18.6640625" style="1" bestFit="1" customWidth="1"/>
    <col min="11460" max="11460" width="13.44140625" style="1" bestFit="1" customWidth="1"/>
    <col min="11461" max="11461" width="9.88671875" style="1" bestFit="1" customWidth="1"/>
    <col min="11462" max="11462" width="8.88671875" style="1"/>
    <col min="11463" max="11463" width="10.88671875" style="1" customWidth="1"/>
    <col min="11464" max="11464" width="8.88671875" style="1"/>
    <col min="11465" max="11465" width="9.33203125" style="1" bestFit="1" customWidth="1"/>
    <col min="11466" max="11466" width="24.109375" style="1" bestFit="1" customWidth="1"/>
    <col min="11467" max="11484" width="8.88671875" style="1"/>
    <col min="11485" max="11485" width="3.33203125" style="1" customWidth="1"/>
    <col min="11486" max="11486" width="12.6640625" style="1" customWidth="1"/>
    <col min="11487" max="11487" width="38.5546875" style="1" customWidth="1"/>
    <col min="11488" max="11488" width="15.109375" style="1" customWidth="1"/>
    <col min="11489" max="11489" width="15.6640625" style="1" customWidth="1"/>
    <col min="11490" max="11490" width="14.88671875" style="1" customWidth="1"/>
    <col min="11491" max="11491" width="9.109375" style="1" customWidth="1"/>
    <col min="11492" max="11492" width="8.88671875" style="1" customWidth="1"/>
    <col min="11493" max="11493" width="9.6640625" style="1" customWidth="1"/>
    <col min="11494" max="11494" width="9.33203125" style="1" customWidth="1"/>
    <col min="11495" max="11495" width="20.33203125" style="1" bestFit="1" customWidth="1"/>
    <col min="11496" max="11496" width="18.6640625" style="1" customWidth="1"/>
    <col min="11497" max="11497" width="17.33203125" style="1" customWidth="1"/>
    <col min="11498" max="11704" width="8.88671875" style="1"/>
    <col min="11705" max="11705" width="3.44140625" style="1" bestFit="1" customWidth="1"/>
    <col min="11706" max="11706" width="12.6640625" style="1" customWidth="1"/>
    <col min="11707" max="11707" width="40.44140625" style="1" customWidth="1"/>
    <col min="11708" max="11708" width="16" style="1" customWidth="1"/>
    <col min="11709" max="11709" width="17.88671875" style="1" customWidth="1"/>
    <col min="11710" max="11710" width="18.44140625" style="1" customWidth="1"/>
    <col min="11711" max="11711" width="17.109375" style="1" customWidth="1"/>
    <col min="11712" max="11712" width="15.5546875" style="1" customWidth="1"/>
    <col min="11713" max="11713" width="15.44140625" style="1" customWidth="1"/>
    <col min="11714" max="11714" width="17" style="1" customWidth="1"/>
    <col min="11715" max="11715" width="18.6640625" style="1" bestFit="1" customWidth="1"/>
    <col min="11716" max="11716" width="13.44140625" style="1" bestFit="1" customWidth="1"/>
    <col min="11717" max="11717" width="9.88671875" style="1" bestFit="1" customWidth="1"/>
    <col min="11718" max="11718" width="8.88671875" style="1"/>
    <col min="11719" max="11719" width="10.88671875" style="1" customWidth="1"/>
    <col min="11720" max="11720" width="8.88671875" style="1"/>
    <col min="11721" max="11721" width="9.33203125" style="1" bestFit="1" customWidth="1"/>
    <col min="11722" max="11722" width="24.109375" style="1" bestFit="1" customWidth="1"/>
    <col min="11723" max="11740" width="8.88671875" style="1"/>
    <col min="11741" max="11741" width="3.33203125" style="1" customWidth="1"/>
    <col min="11742" max="11742" width="12.6640625" style="1" customWidth="1"/>
    <col min="11743" max="11743" width="38.5546875" style="1" customWidth="1"/>
    <col min="11744" max="11744" width="15.109375" style="1" customWidth="1"/>
    <col min="11745" max="11745" width="15.6640625" style="1" customWidth="1"/>
    <col min="11746" max="11746" width="14.88671875" style="1" customWidth="1"/>
    <col min="11747" max="11747" width="9.109375" style="1" customWidth="1"/>
    <col min="11748" max="11748" width="8.88671875" style="1" customWidth="1"/>
    <col min="11749" max="11749" width="9.6640625" style="1" customWidth="1"/>
    <col min="11750" max="11750" width="9.33203125" style="1" customWidth="1"/>
    <col min="11751" max="11751" width="20.33203125" style="1" bestFit="1" customWidth="1"/>
    <col min="11752" max="11752" width="18.6640625" style="1" customWidth="1"/>
    <col min="11753" max="11753" width="17.33203125" style="1" customWidth="1"/>
    <col min="11754" max="11960" width="8.88671875" style="1"/>
    <col min="11961" max="11961" width="3.44140625" style="1" bestFit="1" customWidth="1"/>
    <col min="11962" max="11962" width="12.6640625" style="1" customWidth="1"/>
    <col min="11963" max="11963" width="40.44140625" style="1" customWidth="1"/>
    <col min="11964" max="11964" width="16" style="1" customWidth="1"/>
    <col min="11965" max="11965" width="17.88671875" style="1" customWidth="1"/>
    <col min="11966" max="11966" width="18.44140625" style="1" customWidth="1"/>
    <col min="11967" max="11967" width="17.109375" style="1" customWidth="1"/>
    <col min="11968" max="11968" width="15.5546875" style="1" customWidth="1"/>
    <col min="11969" max="11969" width="15.44140625" style="1" customWidth="1"/>
    <col min="11970" max="11970" width="17" style="1" customWidth="1"/>
    <col min="11971" max="11971" width="18.6640625" style="1" bestFit="1" customWidth="1"/>
    <col min="11972" max="11972" width="13.44140625" style="1" bestFit="1" customWidth="1"/>
    <col min="11973" max="11973" width="9.88671875" style="1" bestFit="1" customWidth="1"/>
    <col min="11974" max="11974" width="8.88671875" style="1"/>
    <col min="11975" max="11975" width="10.88671875" style="1" customWidth="1"/>
    <col min="11976" max="11976" width="8.88671875" style="1"/>
    <col min="11977" max="11977" width="9.33203125" style="1" bestFit="1" customWidth="1"/>
    <col min="11978" max="11978" width="24.109375" style="1" bestFit="1" customWidth="1"/>
    <col min="11979" max="11996" width="8.88671875" style="1"/>
    <col min="11997" max="11997" width="3.33203125" style="1" customWidth="1"/>
    <col min="11998" max="11998" width="12.6640625" style="1" customWidth="1"/>
    <col min="11999" max="11999" width="38.5546875" style="1" customWidth="1"/>
    <col min="12000" max="12000" width="15.109375" style="1" customWidth="1"/>
    <col min="12001" max="12001" width="15.6640625" style="1" customWidth="1"/>
    <col min="12002" max="12002" width="14.88671875" style="1" customWidth="1"/>
    <col min="12003" max="12003" width="9.109375" style="1" customWidth="1"/>
    <col min="12004" max="12004" width="8.88671875" style="1" customWidth="1"/>
    <col min="12005" max="12005" width="9.6640625" style="1" customWidth="1"/>
    <col min="12006" max="12006" width="9.33203125" style="1" customWidth="1"/>
    <col min="12007" max="12007" width="20.33203125" style="1" bestFit="1" customWidth="1"/>
    <col min="12008" max="12008" width="18.6640625" style="1" customWidth="1"/>
    <col min="12009" max="12009" width="17.33203125" style="1" customWidth="1"/>
    <col min="12010" max="12216" width="8.88671875" style="1"/>
    <col min="12217" max="12217" width="3.44140625" style="1" bestFit="1" customWidth="1"/>
    <col min="12218" max="12218" width="12.6640625" style="1" customWidth="1"/>
    <col min="12219" max="12219" width="40.44140625" style="1" customWidth="1"/>
    <col min="12220" max="12220" width="16" style="1" customWidth="1"/>
    <col min="12221" max="12221" width="17.88671875" style="1" customWidth="1"/>
    <col min="12222" max="12222" width="18.44140625" style="1" customWidth="1"/>
    <col min="12223" max="12223" width="17.109375" style="1" customWidth="1"/>
    <col min="12224" max="12224" width="15.5546875" style="1" customWidth="1"/>
    <col min="12225" max="12225" width="15.44140625" style="1" customWidth="1"/>
    <col min="12226" max="12226" width="17" style="1" customWidth="1"/>
    <col min="12227" max="12227" width="18.6640625" style="1" bestFit="1" customWidth="1"/>
    <col min="12228" max="12228" width="13.44140625" style="1" bestFit="1" customWidth="1"/>
    <col min="12229" max="12229" width="9.88671875" style="1" bestFit="1" customWidth="1"/>
    <col min="12230" max="12230" width="8.88671875" style="1"/>
    <col min="12231" max="12231" width="10.88671875" style="1" customWidth="1"/>
    <col min="12232" max="12232" width="8.88671875" style="1"/>
    <col min="12233" max="12233" width="9.33203125" style="1" bestFit="1" customWidth="1"/>
    <col min="12234" max="12234" width="24.109375" style="1" bestFit="1" customWidth="1"/>
    <col min="12235" max="12252" width="8.88671875" style="1"/>
    <col min="12253" max="12253" width="3.33203125" style="1" customWidth="1"/>
    <col min="12254" max="12254" width="12.6640625" style="1" customWidth="1"/>
    <col min="12255" max="12255" width="38.5546875" style="1" customWidth="1"/>
    <col min="12256" max="12256" width="15.109375" style="1" customWidth="1"/>
    <col min="12257" max="12257" width="15.6640625" style="1" customWidth="1"/>
    <col min="12258" max="12258" width="14.88671875" style="1" customWidth="1"/>
    <col min="12259" max="12259" width="9.109375" style="1" customWidth="1"/>
    <col min="12260" max="12260" width="8.88671875" style="1" customWidth="1"/>
    <col min="12261" max="12261" width="9.6640625" style="1" customWidth="1"/>
    <col min="12262" max="12262" width="9.33203125" style="1" customWidth="1"/>
    <col min="12263" max="12263" width="20.33203125" style="1" bestFit="1" customWidth="1"/>
    <col min="12264" max="12264" width="18.6640625" style="1" customWidth="1"/>
    <col min="12265" max="12265" width="17.33203125" style="1" customWidth="1"/>
    <col min="12266" max="12472" width="8.88671875" style="1"/>
    <col min="12473" max="12473" width="3.44140625" style="1" bestFit="1" customWidth="1"/>
    <col min="12474" max="12474" width="12.6640625" style="1" customWidth="1"/>
    <col min="12475" max="12475" width="40.44140625" style="1" customWidth="1"/>
    <col min="12476" max="12476" width="16" style="1" customWidth="1"/>
    <col min="12477" max="12477" width="17.88671875" style="1" customWidth="1"/>
    <col min="12478" max="12478" width="18.44140625" style="1" customWidth="1"/>
    <col min="12479" max="12479" width="17.109375" style="1" customWidth="1"/>
    <col min="12480" max="12480" width="15.5546875" style="1" customWidth="1"/>
    <col min="12481" max="12481" width="15.44140625" style="1" customWidth="1"/>
    <col min="12482" max="12482" width="17" style="1" customWidth="1"/>
    <col min="12483" max="12483" width="18.6640625" style="1" bestFit="1" customWidth="1"/>
    <col min="12484" max="12484" width="13.44140625" style="1" bestFit="1" customWidth="1"/>
    <col min="12485" max="12485" width="9.88671875" style="1" bestFit="1" customWidth="1"/>
    <col min="12486" max="12486" width="8.88671875" style="1"/>
    <col min="12487" max="12487" width="10.88671875" style="1" customWidth="1"/>
    <col min="12488" max="12488" width="8.88671875" style="1"/>
    <col min="12489" max="12489" width="9.33203125" style="1" bestFit="1" customWidth="1"/>
    <col min="12490" max="12490" width="24.109375" style="1" bestFit="1" customWidth="1"/>
    <col min="12491" max="12508" width="8.88671875" style="1"/>
    <col min="12509" max="12509" width="3.33203125" style="1" customWidth="1"/>
    <col min="12510" max="12510" width="12.6640625" style="1" customWidth="1"/>
    <col min="12511" max="12511" width="38.5546875" style="1" customWidth="1"/>
    <col min="12512" max="12512" width="15.109375" style="1" customWidth="1"/>
    <col min="12513" max="12513" width="15.6640625" style="1" customWidth="1"/>
    <col min="12514" max="12514" width="14.88671875" style="1" customWidth="1"/>
    <col min="12515" max="12515" width="9.109375" style="1" customWidth="1"/>
    <col min="12516" max="12516" width="8.88671875" style="1" customWidth="1"/>
    <col min="12517" max="12517" width="9.6640625" style="1" customWidth="1"/>
    <col min="12518" max="12518" width="9.33203125" style="1" customWidth="1"/>
    <col min="12519" max="12519" width="20.33203125" style="1" bestFit="1" customWidth="1"/>
    <col min="12520" max="12520" width="18.6640625" style="1" customWidth="1"/>
    <col min="12521" max="12521" width="17.33203125" style="1" customWidth="1"/>
    <col min="12522" max="12728" width="8.88671875" style="1"/>
    <col min="12729" max="12729" width="3.44140625" style="1" bestFit="1" customWidth="1"/>
    <col min="12730" max="12730" width="12.6640625" style="1" customWidth="1"/>
    <col min="12731" max="12731" width="40.44140625" style="1" customWidth="1"/>
    <col min="12732" max="12732" width="16" style="1" customWidth="1"/>
    <col min="12733" max="12733" width="17.88671875" style="1" customWidth="1"/>
    <col min="12734" max="12734" width="18.44140625" style="1" customWidth="1"/>
    <col min="12735" max="12735" width="17.109375" style="1" customWidth="1"/>
    <col min="12736" max="12736" width="15.5546875" style="1" customWidth="1"/>
    <col min="12737" max="12737" width="15.44140625" style="1" customWidth="1"/>
    <col min="12738" max="12738" width="17" style="1" customWidth="1"/>
    <col min="12739" max="12739" width="18.6640625" style="1" bestFit="1" customWidth="1"/>
    <col min="12740" max="12740" width="13.44140625" style="1" bestFit="1" customWidth="1"/>
    <col min="12741" max="12741" width="9.88671875" style="1" bestFit="1" customWidth="1"/>
    <col min="12742" max="12742" width="8.88671875" style="1"/>
    <col min="12743" max="12743" width="10.88671875" style="1" customWidth="1"/>
    <col min="12744" max="12744" width="8.88671875" style="1"/>
    <col min="12745" max="12745" width="9.33203125" style="1" bestFit="1" customWidth="1"/>
    <col min="12746" max="12746" width="24.109375" style="1" bestFit="1" customWidth="1"/>
    <col min="12747" max="12764" width="8.88671875" style="1"/>
    <col min="12765" max="12765" width="3.33203125" style="1" customWidth="1"/>
    <col min="12766" max="12766" width="12.6640625" style="1" customWidth="1"/>
    <col min="12767" max="12767" width="38.5546875" style="1" customWidth="1"/>
    <col min="12768" max="12768" width="15.109375" style="1" customWidth="1"/>
    <col min="12769" max="12769" width="15.6640625" style="1" customWidth="1"/>
    <col min="12770" max="12770" width="14.88671875" style="1" customWidth="1"/>
    <col min="12771" max="12771" width="9.109375" style="1" customWidth="1"/>
    <col min="12772" max="12772" width="8.88671875" style="1" customWidth="1"/>
    <col min="12773" max="12773" width="9.6640625" style="1" customWidth="1"/>
    <col min="12774" max="12774" width="9.33203125" style="1" customWidth="1"/>
    <col min="12775" max="12775" width="20.33203125" style="1" bestFit="1" customWidth="1"/>
    <col min="12776" max="12776" width="18.6640625" style="1" customWidth="1"/>
    <col min="12777" max="12777" width="17.33203125" style="1" customWidth="1"/>
    <col min="12778" max="12984" width="8.88671875" style="1"/>
    <col min="12985" max="12985" width="3.44140625" style="1" bestFit="1" customWidth="1"/>
    <col min="12986" max="12986" width="12.6640625" style="1" customWidth="1"/>
    <col min="12987" max="12987" width="40.44140625" style="1" customWidth="1"/>
    <col min="12988" max="12988" width="16" style="1" customWidth="1"/>
    <col min="12989" max="12989" width="17.88671875" style="1" customWidth="1"/>
    <col min="12990" max="12990" width="18.44140625" style="1" customWidth="1"/>
    <col min="12991" max="12991" width="17.109375" style="1" customWidth="1"/>
    <col min="12992" max="12992" width="15.5546875" style="1" customWidth="1"/>
    <col min="12993" max="12993" width="15.44140625" style="1" customWidth="1"/>
    <col min="12994" max="12994" width="17" style="1" customWidth="1"/>
    <col min="12995" max="12995" width="18.6640625" style="1" bestFit="1" customWidth="1"/>
    <col min="12996" max="12996" width="13.44140625" style="1" bestFit="1" customWidth="1"/>
    <col min="12997" max="12997" width="9.88671875" style="1" bestFit="1" customWidth="1"/>
    <col min="12998" max="12998" width="8.88671875" style="1"/>
    <col min="12999" max="12999" width="10.88671875" style="1" customWidth="1"/>
    <col min="13000" max="13000" width="8.88671875" style="1"/>
    <col min="13001" max="13001" width="9.33203125" style="1" bestFit="1" customWidth="1"/>
    <col min="13002" max="13002" width="24.109375" style="1" bestFit="1" customWidth="1"/>
    <col min="13003" max="13020" width="8.88671875" style="1"/>
    <col min="13021" max="13021" width="3.33203125" style="1" customWidth="1"/>
    <col min="13022" max="13022" width="12.6640625" style="1" customWidth="1"/>
    <col min="13023" max="13023" width="38.5546875" style="1" customWidth="1"/>
    <col min="13024" max="13024" width="15.109375" style="1" customWidth="1"/>
    <col min="13025" max="13025" width="15.6640625" style="1" customWidth="1"/>
    <col min="13026" max="13026" width="14.88671875" style="1" customWidth="1"/>
    <col min="13027" max="13027" width="9.109375" style="1" customWidth="1"/>
    <col min="13028" max="13028" width="8.88671875" style="1" customWidth="1"/>
    <col min="13029" max="13029" width="9.6640625" style="1" customWidth="1"/>
    <col min="13030" max="13030" width="9.33203125" style="1" customWidth="1"/>
    <col min="13031" max="13031" width="20.33203125" style="1" bestFit="1" customWidth="1"/>
    <col min="13032" max="13032" width="18.6640625" style="1" customWidth="1"/>
    <col min="13033" max="13033" width="17.33203125" style="1" customWidth="1"/>
    <col min="13034" max="13240" width="8.88671875" style="1"/>
    <col min="13241" max="13241" width="3.44140625" style="1" bestFit="1" customWidth="1"/>
    <col min="13242" max="13242" width="12.6640625" style="1" customWidth="1"/>
    <col min="13243" max="13243" width="40.44140625" style="1" customWidth="1"/>
    <col min="13244" max="13244" width="16" style="1" customWidth="1"/>
    <col min="13245" max="13245" width="17.88671875" style="1" customWidth="1"/>
    <col min="13246" max="13246" width="18.44140625" style="1" customWidth="1"/>
    <col min="13247" max="13247" width="17.109375" style="1" customWidth="1"/>
    <col min="13248" max="13248" width="15.5546875" style="1" customWidth="1"/>
    <col min="13249" max="13249" width="15.44140625" style="1" customWidth="1"/>
    <col min="13250" max="13250" width="17" style="1" customWidth="1"/>
    <col min="13251" max="13251" width="18.6640625" style="1" bestFit="1" customWidth="1"/>
    <col min="13252" max="13252" width="13.44140625" style="1" bestFit="1" customWidth="1"/>
    <col min="13253" max="13253" width="9.88671875" style="1" bestFit="1" customWidth="1"/>
    <col min="13254" max="13254" width="8.88671875" style="1"/>
    <col min="13255" max="13255" width="10.88671875" style="1" customWidth="1"/>
    <col min="13256" max="13256" width="8.88671875" style="1"/>
    <col min="13257" max="13257" width="9.33203125" style="1" bestFit="1" customWidth="1"/>
    <col min="13258" max="13258" width="24.109375" style="1" bestFit="1" customWidth="1"/>
    <col min="13259" max="13276" width="8.88671875" style="1"/>
    <col min="13277" max="13277" width="3.33203125" style="1" customWidth="1"/>
    <col min="13278" max="13278" width="12.6640625" style="1" customWidth="1"/>
    <col min="13279" max="13279" width="38.5546875" style="1" customWidth="1"/>
    <col min="13280" max="13280" width="15.109375" style="1" customWidth="1"/>
    <col min="13281" max="13281" width="15.6640625" style="1" customWidth="1"/>
    <col min="13282" max="13282" width="14.88671875" style="1" customWidth="1"/>
    <col min="13283" max="13283" width="9.109375" style="1" customWidth="1"/>
    <col min="13284" max="13284" width="8.88671875" style="1" customWidth="1"/>
    <col min="13285" max="13285" width="9.6640625" style="1" customWidth="1"/>
    <col min="13286" max="13286" width="9.33203125" style="1" customWidth="1"/>
    <col min="13287" max="13287" width="20.33203125" style="1" bestFit="1" customWidth="1"/>
    <col min="13288" max="13288" width="18.6640625" style="1" customWidth="1"/>
    <col min="13289" max="13289" width="17.33203125" style="1" customWidth="1"/>
    <col min="13290" max="13496" width="8.88671875" style="1"/>
    <col min="13497" max="13497" width="3.44140625" style="1" bestFit="1" customWidth="1"/>
    <col min="13498" max="13498" width="12.6640625" style="1" customWidth="1"/>
    <col min="13499" max="13499" width="40.44140625" style="1" customWidth="1"/>
    <col min="13500" max="13500" width="16" style="1" customWidth="1"/>
    <col min="13501" max="13501" width="17.88671875" style="1" customWidth="1"/>
    <col min="13502" max="13502" width="18.44140625" style="1" customWidth="1"/>
    <col min="13503" max="13503" width="17.109375" style="1" customWidth="1"/>
    <col min="13504" max="13504" width="15.5546875" style="1" customWidth="1"/>
    <col min="13505" max="13505" width="15.44140625" style="1" customWidth="1"/>
    <col min="13506" max="13506" width="17" style="1" customWidth="1"/>
    <col min="13507" max="13507" width="18.6640625" style="1" bestFit="1" customWidth="1"/>
    <col min="13508" max="13508" width="13.44140625" style="1" bestFit="1" customWidth="1"/>
    <col min="13509" max="13509" width="9.88671875" style="1" bestFit="1" customWidth="1"/>
    <col min="13510" max="13510" width="8.88671875" style="1"/>
    <col min="13511" max="13511" width="10.88671875" style="1" customWidth="1"/>
    <col min="13512" max="13512" width="8.88671875" style="1"/>
    <col min="13513" max="13513" width="9.33203125" style="1" bestFit="1" customWidth="1"/>
    <col min="13514" max="13514" width="24.109375" style="1" bestFit="1" customWidth="1"/>
    <col min="13515" max="13532" width="8.88671875" style="1"/>
    <col min="13533" max="13533" width="3.33203125" style="1" customWidth="1"/>
    <col min="13534" max="13534" width="12.6640625" style="1" customWidth="1"/>
    <col min="13535" max="13535" width="38.5546875" style="1" customWidth="1"/>
    <col min="13536" max="13536" width="15.109375" style="1" customWidth="1"/>
    <col min="13537" max="13537" width="15.6640625" style="1" customWidth="1"/>
    <col min="13538" max="13538" width="14.88671875" style="1" customWidth="1"/>
    <col min="13539" max="13539" width="9.109375" style="1" customWidth="1"/>
    <col min="13540" max="13540" width="8.88671875" style="1" customWidth="1"/>
    <col min="13541" max="13541" width="9.6640625" style="1" customWidth="1"/>
    <col min="13542" max="13542" width="9.33203125" style="1" customWidth="1"/>
    <col min="13543" max="13543" width="20.33203125" style="1" bestFit="1" customWidth="1"/>
    <col min="13544" max="13544" width="18.6640625" style="1" customWidth="1"/>
    <col min="13545" max="13545" width="17.33203125" style="1" customWidth="1"/>
    <col min="13546" max="13752" width="8.88671875" style="1"/>
    <col min="13753" max="13753" width="3.44140625" style="1" bestFit="1" customWidth="1"/>
    <col min="13754" max="13754" width="12.6640625" style="1" customWidth="1"/>
    <col min="13755" max="13755" width="40.44140625" style="1" customWidth="1"/>
    <col min="13756" max="13756" width="16" style="1" customWidth="1"/>
    <col min="13757" max="13757" width="17.88671875" style="1" customWidth="1"/>
    <col min="13758" max="13758" width="18.44140625" style="1" customWidth="1"/>
    <col min="13759" max="13759" width="17.109375" style="1" customWidth="1"/>
    <col min="13760" max="13760" width="15.5546875" style="1" customWidth="1"/>
    <col min="13761" max="13761" width="15.44140625" style="1" customWidth="1"/>
    <col min="13762" max="13762" width="17" style="1" customWidth="1"/>
    <col min="13763" max="13763" width="18.6640625" style="1" bestFit="1" customWidth="1"/>
    <col min="13764" max="13764" width="13.44140625" style="1" bestFit="1" customWidth="1"/>
    <col min="13765" max="13765" width="9.88671875" style="1" bestFit="1" customWidth="1"/>
    <col min="13766" max="13766" width="8.88671875" style="1"/>
    <col min="13767" max="13767" width="10.88671875" style="1" customWidth="1"/>
    <col min="13768" max="13768" width="8.88671875" style="1"/>
    <col min="13769" max="13769" width="9.33203125" style="1" bestFit="1" customWidth="1"/>
    <col min="13770" max="13770" width="24.109375" style="1" bestFit="1" customWidth="1"/>
    <col min="13771" max="13788" width="8.88671875" style="1"/>
    <col min="13789" max="13789" width="3.33203125" style="1" customWidth="1"/>
    <col min="13790" max="13790" width="12.6640625" style="1" customWidth="1"/>
    <col min="13791" max="13791" width="38.5546875" style="1" customWidth="1"/>
    <col min="13792" max="13792" width="15.109375" style="1" customWidth="1"/>
    <col min="13793" max="13793" width="15.6640625" style="1" customWidth="1"/>
    <col min="13794" max="13794" width="14.88671875" style="1" customWidth="1"/>
    <col min="13795" max="13795" width="9.109375" style="1" customWidth="1"/>
    <col min="13796" max="13796" width="8.88671875" style="1" customWidth="1"/>
    <col min="13797" max="13797" width="9.6640625" style="1" customWidth="1"/>
    <col min="13798" max="13798" width="9.33203125" style="1" customWidth="1"/>
    <col min="13799" max="13799" width="20.33203125" style="1" bestFit="1" customWidth="1"/>
    <col min="13800" max="13800" width="18.6640625" style="1" customWidth="1"/>
    <col min="13801" max="13801" width="17.33203125" style="1" customWidth="1"/>
    <col min="13802" max="14008" width="8.88671875" style="1"/>
    <col min="14009" max="14009" width="3.44140625" style="1" bestFit="1" customWidth="1"/>
    <col min="14010" max="14010" width="12.6640625" style="1" customWidth="1"/>
    <col min="14011" max="14011" width="40.44140625" style="1" customWidth="1"/>
    <col min="14012" max="14012" width="16" style="1" customWidth="1"/>
    <col min="14013" max="14013" width="17.88671875" style="1" customWidth="1"/>
    <col min="14014" max="14014" width="18.44140625" style="1" customWidth="1"/>
    <col min="14015" max="14015" width="17.109375" style="1" customWidth="1"/>
    <col min="14016" max="14016" width="15.5546875" style="1" customWidth="1"/>
    <col min="14017" max="14017" width="15.44140625" style="1" customWidth="1"/>
    <col min="14018" max="14018" width="17" style="1" customWidth="1"/>
    <col min="14019" max="14019" width="18.6640625" style="1" bestFit="1" customWidth="1"/>
    <col min="14020" max="14020" width="13.44140625" style="1" bestFit="1" customWidth="1"/>
    <col min="14021" max="14021" width="9.88671875" style="1" bestFit="1" customWidth="1"/>
    <col min="14022" max="14022" width="8.88671875" style="1"/>
    <col min="14023" max="14023" width="10.88671875" style="1" customWidth="1"/>
    <col min="14024" max="14024" width="8.88671875" style="1"/>
    <col min="14025" max="14025" width="9.33203125" style="1" bestFit="1" customWidth="1"/>
    <col min="14026" max="14026" width="24.109375" style="1" bestFit="1" customWidth="1"/>
    <col min="14027" max="14044" width="8.88671875" style="1"/>
    <col min="14045" max="14045" width="3.33203125" style="1" customWidth="1"/>
    <col min="14046" max="14046" width="12.6640625" style="1" customWidth="1"/>
    <col min="14047" max="14047" width="38.5546875" style="1" customWidth="1"/>
    <col min="14048" max="14048" width="15.109375" style="1" customWidth="1"/>
    <col min="14049" max="14049" width="15.6640625" style="1" customWidth="1"/>
    <col min="14050" max="14050" width="14.88671875" style="1" customWidth="1"/>
    <col min="14051" max="14051" width="9.109375" style="1" customWidth="1"/>
    <col min="14052" max="14052" width="8.88671875" style="1" customWidth="1"/>
    <col min="14053" max="14053" width="9.6640625" style="1" customWidth="1"/>
    <col min="14054" max="14054" width="9.33203125" style="1" customWidth="1"/>
    <col min="14055" max="14055" width="20.33203125" style="1" bestFit="1" customWidth="1"/>
    <col min="14056" max="14056" width="18.6640625" style="1" customWidth="1"/>
    <col min="14057" max="14057" width="17.33203125" style="1" customWidth="1"/>
    <col min="14058" max="14264" width="8.88671875" style="1"/>
    <col min="14265" max="14265" width="3.44140625" style="1" bestFit="1" customWidth="1"/>
    <col min="14266" max="14266" width="12.6640625" style="1" customWidth="1"/>
    <col min="14267" max="14267" width="40.44140625" style="1" customWidth="1"/>
    <col min="14268" max="14268" width="16" style="1" customWidth="1"/>
    <col min="14269" max="14269" width="17.88671875" style="1" customWidth="1"/>
    <col min="14270" max="14270" width="18.44140625" style="1" customWidth="1"/>
    <col min="14271" max="14271" width="17.109375" style="1" customWidth="1"/>
    <col min="14272" max="14272" width="15.5546875" style="1" customWidth="1"/>
    <col min="14273" max="14273" width="15.44140625" style="1" customWidth="1"/>
    <col min="14274" max="14274" width="17" style="1" customWidth="1"/>
    <col min="14275" max="14275" width="18.6640625" style="1" bestFit="1" customWidth="1"/>
    <col min="14276" max="14276" width="13.44140625" style="1" bestFit="1" customWidth="1"/>
    <col min="14277" max="14277" width="9.88671875" style="1" bestFit="1" customWidth="1"/>
    <col min="14278" max="14278" width="8.88671875" style="1"/>
    <col min="14279" max="14279" width="10.88671875" style="1" customWidth="1"/>
    <col min="14280" max="14280" width="8.88671875" style="1"/>
    <col min="14281" max="14281" width="9.33203125" style="1" bestFit="1" customWidth="1"/>
    <col min="14282" max="14282" width="24.109375" style="1" bestFit="1" customWidth="1"/>
    <col min="14283" max="14300" width="8.88671875" style="1"/>
    <col min="14301" max="14301" width="3.33203125" style="1" customWidth="1"/>
    <col min="14302" max="14302" width="12.6640625" style="1" customWidth="1"/>
    <col min="14303" max="14303" width="38.5546875" style="1" customWidth="1"/>
    <col min="14304" max="14304" width="15.109375" style="1" customWidth="1"/>
    <col min="14305" max="14305" width="15.6640625" style="1" customWidth="1"/>
    <col min="14306" max="14306" width="14.88671875" style="1" customWidth="1"/>
    <col min="14307" max="14307" width="9.109375" style="1" customWidth="1"/>
    <col min="14308" max="14308" width="8.88671875" style="1" customWidth="1"/>
    <col min="14309" max="14309" width="9.6640625" style="1" customWidth="1"/>
    <col min="14310" max="14310" width="9.33203125" style="1" customWidth="1"/>
    <col min="14311" max="14311" width="20.33203125" style="1" bestFit="1" customWidth="1"/>
    <col min="14312" max="14312" width="18.6640625" style="1" customWidth="1"/>
    <col min="14313" max="14313" width="17.33203125" style="1" customWidth="1"/>
    <col min="14314" max="14520" width="8.88671875" style="1"/>
    <col min="14521" max="14521" width="3.44140625" style="1" bestFit="1" customWidth="1"/>
    <col min="14522" max="14522" width="12.6640625" style="1" customWidth="1"/>
    <col min="14523" max="14523" width="40.44140625" style="1" customWidth="1"/>
    <col min="14524" max="14524" width="16" style="1" customWidth="1"/>
    <col min="14525" max="14525" width="17.88671875" style="1" customWidth="1"/>
    <col min="14526" max="14526" width="18.44140625" style="1" customWidth="1"/>
    <col min="14527" max="14527" width="17.109375" style="1" customWidth="1"/>
    <col min="14528" max="14528" width="15.5546875" style="1" customWidth="1"/>
    <col min="14529" max="14529" width="15.44140625" style="1" customWidth="1"/>
    <col min="14530" max="14530" width="17" style="1" customWidth="1"/>
    <col min="14531" max="14531" width="18.6640625" style="1" bestFit="1" customWidth="1"/>
    <col min="14532" max="14532" width="13.44140625" style="1" bestFit="1" customWidth="1"/>
    <col min="14533" max="14533" width="9.88671875" style="1" bestFit="1" customWidth="1"/>
    <col min="14534" max="14534" width="8.88671875" style="1"/>
    <col min="14535" max="14535" width="10.88671875" style="1" customWidth="1"/>
    <col min="14536" max="14536" width="8.88671875" style="1"/>
    <col min="14537" max="14537" width="9.33203125" style="1" bestFit="1" customWidth="1"/>
    <col min="14538" max="14538" width="24.109375" style="1" bestFit="1" customWidth="1"/>
    <col min="14539" max="14556" width="8.88671875" style="1"/>
    <col min="14557" max="14557" width="3.33203125" style="1" customWidth="1"/>
    <col min="14558" max="14558" width="12.6640625" style="1" customWidth="1"/>
    <col min="14559" max="14559" width="38.5546875" style="1" customWidth="1"/>
    <col min="14560" max="14560" width="15.109375" style="1" customWidth="1"/>
    <col min="14561" max="14561" width="15.6640625" style="1" customWidth="1"/>
    <col min="14562" max="14562" width="14.88671875" style="1" customWidth="1"/>
    <col min="14563" max="14563" width="9.109375" style="1" customWidth="1"/>
    <col min="14564" max="14564" width="8.88671875" style="1" customWidth="1"/>
    <col min="14565" max="14565" width="9.6640625" style="1" customWidth="1"/>
    <col min="14566" max="14566" width="9.33203125" style="1" customWidth="1"/>
    <col min="14567" max="14567" width="20.33203125" style="1" bestFit="1" customWidth="1"/>
    <col min="14568" max="14568" width="18.6640625" style="1" customWidth="1"/>
    <col min="14569" max="14569" width="17.33203125" style="1" customWidth="1"/>
    <col min="14570" max="14776" width="8.88671875" style="1"/>
    <col min="14777" max="14777" width="3.44140625" style="1" bestFit="1" customWidth="1"/>
    <col min="14778" max="14778" width="12.6640625" style="1" customWidth="1"/>
    <col min="14779" max="14779" width="40.44140625" style="1" customWidth="1"/>
    <col min="14780" max="14780" width="16" style="1" customWidth="1"/>
    <col min="14781" max="14781" width="17.88671875" style="1" customWidth="1"/>
    <col min="14782" max="14782" width="18.44140625" style="1" customWidth="1"/>
    <col min="14783" max="14783" width="17.109375" style="1" customWidth="1"/>
    <col min="14784" max="14784" width="15.5546875" style="1" customWidth="1"/>
    <col min="14785" max="14785" width="15.44140625" style="1" customWidth="1"/>
    <col min="14786" max="14786" width="17" style="1" customWidth="1"/>
    <col min="14787" max="14787" width="18.6640625" style="1" bestFit="1" customWidth="1"/>
    <col min="14788" max="14788" width="13.44140625" style="1" bestFit="1" customWidth="1"/>
    <col min="14789" max="14789" width="9.88671875" style="1" bestFit="1" customWidth="1"/>
    <col min="14790" max="14790" width="8.88671875" style="1"/>
    <col min="14791" max="14791" width="10.88671875" style="1" customWidth="1"/>
    <col min="14792" max="14792" width="8.88671875" style="1"/>
    <col min="14793" max="14793" width="9.33203125" style="1" bestFit="1" customWidth="1"/>
    <col min="14794" max="14794" width="24.109375" style="1" bestFit="1" customWidth="1"/>
    <col min="14795" max="14812" width="8.88671875" style="1"/>
    <col min="14813" max="14813" width="3.33203125" style="1" customWidth="1"/>
    <col min="14814" max="14814" width="12.6640625" style="1" customWidth="1"/>
    <col min="14815" max="14815" width="38.5546875" style="1" customWidth="1"/>
    <col min="14816" max="14816" width="15.109375" style="1" customWidth="1"/>
    <col min="14817" max="14817" width="15.6640625" style="1" customWidth="1"/>
    <col min="14818" max="14818" width="14.88671875" style="1" customWidth="1"/>
    <col min="14819" max="14819" width="9.109375" style="1" customWidth="1"/>
    <col min="14820" max="14820" width="8.88671875" style="1" customWidth="1"/>
    <col min="14821" max="14821" width="9.6640625" style="1" customWidth="1"/>
    <col min="14822" max="14822" width="9.33203125" style="1" customWidth="1"/>
    <col min="14823" max="14823" width="20.33203125" style="1" bestFit="1" customWidth="1"/>
    <col min="14824" max="14824" width="18.6640625" style="1" customWidth="1"/>
    <col min="14825" max="14825" width="17.33203125" style="1" customWidth="1"/>
    <col min="14826" max="15032" width="8.88671875" style="1"/>
    <col min="15033" max="15033" width="3.44140625" style="1" bestFit="1" customWidth="1"/>
    <col min="15034" max="15034" width="12.6640625" style="1" customWidth="1"/>
    <col min="15035" max="15035" width="40.44140625" style="1" customWidth="1"/>
    <col min="15036" max="15036" width="16" style="1" customWidth="1"/>
    <col min="15037" max="15037" width="17.88671875" style="1" customWidth="1"/>
    <col min="15038" max="15038" width="18.44140625" style="1" customWidth="1"/>
    <col min="15039" max="15039" width="17.109375" style="1" customWidth="1"/>
    <col min="15040" max="15040" width="15.5546875" style="1" customWidth="1"/>
    <col min="15041" max="15041" width="15.44140625" style="1" customWidth="1"/>
    <col min="15042" max="15042" width="17" style="1" customWidth="1"/>
    <col min="15043" max="15043" width="18.6640625" style="1" bestFit="1" customWidth="1"/>
    <col min="15044" max="15044" width="13.44140625" style="1" bestFit="1" customWidth="1"/>
    <col min="15045" max="15045" width="9.88671875" style="1" bestFit="1" customWidth="1"/>
    <col min="15046" max="15046" width="8.88671875" style="1"/>
    <col min="15047" max="15047" width="10.88671875" style="1" customWidth="1"/>
    <col min="15048" max="15048" width="8.88671875" style="1"/>
    <col min="15049" max="15049" width="9.33203125" style="1" bestFit="1" customWidth="1"/>
    <col min="15050" max="15050" width="24.109375" style="1" bestFit="1" customWidth="1"/>
    <col min="15051" max="15068" width="8.88671875" style="1"/>
    <col min="15069" max="15069" width="3.33203125" style="1" customWidth="1"/>
    <col min="15070" max="15070" width="12.6640625" style="1" customWidth="1"/>
    <col min="15071" max="15071" width="38.5546875" style="1" customWidth="1"/>
    <col min="15072" max="15072" width="15.109375" style="1" customWidth="1"/>
    <col min="15073" max="15073" width="15.6640625" style="1" customWidth="1"/>
    <col min="15074" max="15074" width="14.88671875" style="1" customWidth="1"/>
    <col min="15075" max="15075" width="9.109375" style="1" customWidth="1"/>
    <col min="15076" max="15076" width="8.88671875" style="1" customWidth="1"/>
    <col min="15077" max="15077" width="9.6640625" style="1" customWidth="1"/>
    <col min="15078" max="15078" width="9.33203125" style="1" customWidth="1"/>
    <col min="15079" max="15079" width="20.33203125" style="1" bestFit="1" customWidth="1"/>
    <col min="15080" max="15080" width="18.6640625" style="1" customWidth="1"/>
    <col min="15081" max="15081" width="17.33203125" style="1" customWidth="1"/>
    <col min="15082" max="15288" width="8.88671875" style="1"/>
    <col min="15289" max="15289" width="3.44140625" style="1" bestFit="1" customWidth="1"/>
    <col min="15290" max="15290" width="12.6640625" style="1" customWidth="1"/>
    <col min="15291" max="15291" width="40.44140625" style="1" customWidth="1"/>
    <col min="15292" max="15292" width="16" style="1" customWidth="1"/>
    <col min="15293" max="15293" width="17.88671875" style="1" customWidth="1"/>
    <col min="15294" max="15294" width="18.44140625" style="1" customWidth="1"/>
    <col min="15295" max="15295" width="17.109375" style="1" customWidth="1"/>
    <col min="15296" max="15296" width="15.5546875" style="1" customWidth="1"/>
    <col min="15297" max="15297" width="15.44140625" style="1" customWidth="1"/>
    <col min="15298" max="15298" width="17" style="1" customWidth="1"/>
    <col min="15299" max="15299" width="18.6640625" style="1" bestFit="1" customWidth="1"/>
    <col min="15300" max="15300" width="13.44140625" style="1" bestFit="1" customWidth="1"/>
    <col min="15301" max="15301" width="9.88671875" style="1" bestFit="1" customWidth="1"/>
    <col min="15302" max="15302" width="8.88671875" style="1"/>
    <col min="15303" max="15303" width="10.88671875" style="1" customWidth="1"/>
    <col min="15304" max="15304" width="8.88671875" style="1"/>
    <col min="15305" max="15305" width="9.33203125" style="1" bestFit="1" customWidth="1"/>
    <col min="15306" max="15306" width="24.109375" style="1" bestFit="1" customWidth="1"/>
    <col min="15307" max="15324" width="8.88671875" style="1"/>
    <col min="15325" max="15325" width="3.33203125" style="1" customWidth="1"/>
    <col min="15326" max="15326" width="12.6640625" style="1" customWidth="1"/>
    <col min="15327" max="15327" width="38.5546875" style="1" customWidth="1"/>
    <col min="15328" max="15328" width="15.109375" style="1" customWidth="1"/>
    <col min="15329" max="15329" width="15.6640625" style="1" customWidth="1"/>
    <col min="15330" max="15330" width="14.88671875" style="1" customWidth="1"/>
    <col min="15331" max="15331" width="9.109375" style="1" customWidth="1"/>
    <col min="15332" max="15332" width="8.88671875" style="1" customWidth="1"/>
    <col min="15333" max="15333" width="9.6640625" style="1" customWidth="1"/>
    <col min="15334" max="15334" width="9.33203125" style="1" customWidth="1"/>
    <col min="15335" max="15335" width="20.33203125" style="1" bestFit="1" customWidth="1"/>
    <col min="15336" max="15336" width="18.6640625" style="1" customWidth="1"/>
    <col min="15337" max="15337" width="17.33203125" style="1" customWidth="1"/>
    <col min="15338" max="15544" width="8.88671875" style="1"/>
    <col min="15545" max="15545" width="3.44140625" style="1" bestFit="1" customWidth="1"/>
    <col min="15546" max="15546" width="12.6640625" style="1" customWidth="1"/>
    <col min="15547" max="15547" width="40.44140625" style="1" customWidth="1"/>
    <col min="15548" max="15548" width="16" style="1" customWidth="1"/>
    <col min="15549" max="15549" width="17.88671875" style="1" customWidth="1"/>
    <col min="15550" max="15550" width="18.44140625" style="1" customWidth="1"/>
    <col min="15551" max="15551" width="17.109375" style="1" customWidth="1"/>
    <col min="15552" max="15552" width="15.5546875" style="1" customWidth="1"/>
    <col min="15553" max="15553" width="15.44140625" style="1" customWidth="1"/>
    <col min="15554" max="15554" width="17" style="1" customWidth="1"/>
    <col min="15555" max="15555" width="18.6640625" style="1" bestFit="1" customWidth="1"/>
    <col min="15556" max="15556" width="13.44140625" style="1" bestFit="1" customWidth="1"/>
    <col min="15557" max="15557" width="9.88671875" style="1" bestFit="1" customWidth="1"/>
    <col min="15558" max="15558" width="8.88671875" style="1"/>
    <col min="15559" max="15559" width="10.88671875" style="1" customWidth="1"/>
    <col min="15560" max="15560" width="8.88671875" style="1"/>
    <col min="15561" max="15561" width="9.33203125" style="1" bestFit="1" customWidth="1"/>
    <col min="15562" max="15562" width="24.109375" style="1" bestFit="1" customWidth="1"/>
    <col min="15563" max="15580" width="8.88671875" style="1"/>
    <col min="15581" max="15581" width="3.33203125" style="1" customWidth="1"/>
    <col min="15582" max="15582" width="12.6640625" style="1" customWidth="1"/>
    <col min="15583" max="15583" width="38.5546875" style="1" customWidth="1"/>
    <col min="15584" max="15584" width="15.109375" style="1" customWidth="1"/>
    <col min="15585" max="15585" width="15.6640625" style="1" customWidth="1"/>
    <col min="15586" max="15586" width="14.88671875" style="1" customWidth="1"/>
    <col min="15587" max="15587" width="9.109375" style="1" customWidth="1"/>
    <col min="15588" max="15588" width="8.88671875" style="1" customWidth="1"/>
    <col min="15589" max="15589" width="9.6640625" style="1" customWidth="1"/>
    <col min="15590" max="15590" width="9.33203125" style="1" customWidth="1"/>
    <col min="15591" max="15591" width="20.33203125" style="1" bestFit="1" customWidth="1"/>
    <col min="15592" max="15592" width="18.6640625" style="1" customWidth="1"/>
    <col min="15593" max="15593" width="17.33203125" style="1" customWidth="1"/>
    <col min="15594" max="15800" width="8.88671875" style="1"/>
    <col min="15801" max="15801" width="3.44140625" style="1" bestFit="1" customWidth="1"/>
    <col min="15802" max="15802" width="12.6640625" style="1" customWidth="1"/>
    <col min="15803" max="15803" width="40.44140625" style="1" customWidth="1"/>
    <col min="15804" max="15804" width="16" style="1" customWidth="1"/>
    <col min="15805" max="15805" width="17.88671875" style="1" customWidth="1"/>
    <col min="15806" max="15806" width="18.44140625" style="1" customWidth="1"/>
    <col min="15807" max="15807" width="17.109375" style="1" customWidth="1"/>
    <col min="15808" max="15808" width="15.5546875" style="1" customWidth="1"/>
    <col min="15809" max="15809" width="15.44140625" style="1" customWidth="1"/>
    <col min="15810" max="15810" width="17" style="1" customWidth="1"/>
    <col min="15811" max="15811" width="18.6640625" style="1" bestFit="1" customWidth="1"/>
    <col min="15812" max="15812" width="13.44140625" style="1" bestFit="1" customWidth="1"/>
    <col min="15813" max="15813" width="9.88671875" style="1" bestFit="1" customWidth="1"/>
    <col min="15814" max="15814" width="8.88671875" style="1"/>
    <col min="15815" max="15815" width="10.88671875" style="1" customWidth="1"/>
    <col min="15816" max="15816" width="8.88671875" style="1"/>
    <col min="15817" max="15817" width="9.33203125" style="1" bestFit="1" customWidth="1"/>
    <col min="15818" max="15818" width="24.109375" style="1" bestFit="1" customWidth="1"/>
    <col min="15819" max="15836" width="8.88671875" style="1"/>
    <col min="15837" max="15837" width="3.33203125" style="1" customWidth="1"/>
    <col min="15838" max="15838" width="12.6640625" style="1" customWidth="1"/>
    <col min="15839" max="15839" width="38.5546875" style="1" customWidth="1"/>
    <col min="15840" max="15840" width="15.109375" style="1" customWidth="1"/>
    <col min="15841" max="15841" width="15.6640625" style="1" customWidth="1"/>
    <col min="15842" max="15842" width="14.88671875" style="1" customWidth="1"/>
    <col min="15843" max="15843" width="9.109375" style="1" customWidth="1"/>
    <col min="15844" max="15844" width="8.88671875" style="1" customWidth="1"/>
    <col min="15845" max="15845" width="9.6640625" style="1" customWidth="1"/>
    <col min="15846" max="15846" width="9.33203125" style="1" customWidth="1"/>
    <col min="15847" max="15847" width="20.33203125" style="1" bestFit="1" customWidth="1"/>
    <col min="15848" max="15848" width="18.6640625" style="1" customWidth="1"/>
    <col min="15849" max="15849" width="17.33203125" style="1" customWidth="1"/>
    <col min="15850" max="16056" width="8.88671875" style="1"/>
    <col min="16057" max="16057" width="3.44140625" style="1" bestFit="1" customWidth="1"/>
    <col min="16058" max="16058" width="12.6640625" style="1" customWidth="1"/>
    <col min="16059" max="16059" width="40.44140625" style="1" customWidth="1"/>
    <col min="16060" max="16060" width="16" style="1" customWidth="1"/>
    <col min="16061" max="16061" width="17.88671875" style="1" customWidth="1"/>
    <col min="16062" max="16062" width="18.44140625" style="1" customWidth="1"/>
    <col min="16063" max="16063" width="17.109375" style="1" customWidth="1"/>
    <col min="16064" max="16064" width="15.5546875" style="1" customWidth="1"/>
    <col min="16065" max="16065" width="15.44140625" style="1" customWidth="1"/>
    <col min="16066" max="16066" width="17" style="1" customWidth="1"/>
    <col min="16067" max="16067" width="18.6640625" style="1" bestFit="1" customWidth="1"/>
    <col min="16068" max="16068" width="13.44140625" style="1" bestFit="1" customWidth="1"/>
    <col min="16069" max="16069" width="9.88671875" style="1" bestFit="1" customWidth="1"/>
    <col min="16070" max="16070" width="8.88671875" style="1"/>
    <col min="16071" max="16071" width="10.88671875" style="1" customWidth="1"/>
    <col min="16072" max="16072" width="8.88671875" style="1"/>
    <col min="16073" max="16073" width="9.33203125" style="1" bestFit="1" customWidth="1"/>
    <col min="16074" max="16074" width="24.109375" style="1" bestFit="1" customWidth="1"/>
    <col min="16075" max="16092" width="8.88671875" style="1"/>
    <col min="16093" max="16093" width="3.33203125" style="1" customWidth="1"/>
    <col min="16094" max="16094" width="12.6640625" style="1" customWidth="1"/>
    <col min="16095" max="16095" width="38.5546875" style="1" customWidth="1"/>
    <col min="16096" max="16096" width="15.109375" style="1" customWidth="1"/>
    <col min="16097" max="16097" width="15.6640625" style="1" customWidth="1"/>
    <col min="16098" max="16098" width="14.88671875" style="1" customWidth="1"/>
    <col min="16099" max="16099" width="9.109375" style="1" customWidth="1"/>
    <col min="16100" max="16100" width="8.88671875" style="1" customWidth="1"/>
    <col min="16101" max="16101" width="9.6640625" style="1" customWidth="1"/>
    <col min="16102" max="16102" width="9.33203125" style="1" customWidth="1"/>
    <col min="16103" max="16103" width="20.33203125" style="1" bestFit="1" customWidth="1"/>
    <col min="16104" max="16104" width="18.6640625" style="1" customWidth="1"/>
    <col min="16105" max="16105" width="17.33203125" style="1" customWidth="1"/>
    <col min="16106" max="16312" width="8.88671875" style="1"/>
    <col min="16313" max="16313" width="3.44140625" style="1" bestFit="1" customWidth="1"/>
    <col min="16314" max="16314" width="12.6640625" style="1" customWidth="1"/>
    <col min="16315" max="16315" width="40.44140625" style="1" customWidth="1"/>
    <col min="16316" max="16316" width="16" style="1" customWidth="1"/>
    <col min="16317" max="16317" width="17.88671875" style="1" customWidth="1"/>
    <col min="16318" max="16318" width="18.44140625" style="1" customWidth="1"/>
    <col min="16319" max="16319" width="17.109375" style="1" customWidth="1"/>
    <col min="16320" max="16320" width="15.5546875" style="1" customWidth="1"/>
    <col min="16321" max="16321" width="15.44140625" style="1" customWidth="1"/>
    <col min="16322" max="16322" width="17" style="1" customWidth="1"/>
    <col min="16323" max="16323" width="18.6640625" style="1" bestFit="1" customWidth="1"/>
    <col min="16324" max="16324" width="13.44140625" style="1" bestFit="1" customWidth="1"/>
    <col min="16325" max="16325" width="9.88671875" style="1" bestFit="1" customWidth="1"/>
    <col min="16326" max="16326" width="8.88671875" style="1"/>
    <col min="16327" max="16327" width="10.88671875" style="1" customWidth="1"/>
    <col min="16328" max="16328" width="8.88671875" style="1"/>
    <col min="16329" max="16329" width="9.33203125" style="1" bestFit="1" customWidth="1"/>
    <col min="16330" max="16330" width="24.109375" style="1" bestFit="1" customWidth="1"/>
    <col min="16331" max="16383" width="8.88671875" style="1"/>
    <col min="16384" max="16384" width="9.109375" style="1" customWidth="1"/>
  </cols>
  <sheetData>
    <row r="1" spans="1:9" ht="115.5" customHeight="1">
      <c r="D1" s="99" t="s">
        <v>100</v>
      </c>
      <c r="F1" s="100"/>
      <c r="G1" s="100"/>
      <c r="H1" s="100"/>
      <c r="I1" s="100"/>
    </row>
    <row r="2" spans="1:9" ht="54.75" customHeight="1">
      <c r="B2" s="101" t="s">
        <v>95</v>
      </c>
      <c r="C2" s="101"/>
      <c r="D2" s="101"/>
    </row>
    <row r="3" spans="1:9" ht="21" customHeight="1"/>
    <row r="4" spans="1:9" ht="36.75" customHeight="1">
      <c r="B4" s="102" t="s">
        <v>96</v>
      </c>
      <c r="C4" s="102" t="s">
        <v>63</v>
      </c>
      <c r="D4" s="103" t="s">
        <v>62</v>
      </c>
    </row>
    <row r="5" spans="1:9" ht="82.5" customHeight="1">
      <c r="B5" s="102"/>
      <c r="C5" s="102"/>
      <c r="D5" s="104"/>
    </row>
    <row r="6" spans="1:9">
      <c r="A6" s="25"/>
      <c r="B6" s="105">
        <v>1</v>
      </c>
      <c r="C6" s="106">
        <v>780109</v>
      </c>
      <c r="D6" s="107" t="s">
        <v>29</v>
      </c>
    </row>
    <row r="7" spans="1:9">
      <c r="A7" s="25"/>
      <c r="B7" s="105">
        <v>2</v>
      </c>
      <c r="C7" s="106">
        <v>780111</v>
      </c>
      <c r="D7" s="107" t="s">
        <v>18</v>
      </c>
    </row>
    <row r="8" spans="1:9">
      <c r="A8" s="25"/>
      <c r="B8" s="105">
        <v>3</v>
      </c>
      <c r="C8" s="106">
        <v>780126</v>
      </c>
      <c r="D8" s="107" t="s">
        <v>44</v>
      </c>
    </row>
    <row r="9" spans="1:9">
      <c r="A9" s="25"/>
      <c r="B9" s="105">
        <v>4</v>
      </c>
      <c r="C9" s="106">
        <v>780112</v>
      </c>
      <c r="D9" s="107" t="s">
        <v>31</v>
      </c>
    </row>
    <row r="10" spans="1:9">
      <c r="A10" s="25"/>
      <c r="B10" s="105">
        <v>5</v>
      </c>
      <c r="C10" s="106">
        <v>780122</v>
      </c>
      <c r="D10" s="107" t="s">
        <v>30</v>
      </c>
    </row>
    <row r="11" spans="1:9">
      <c r="A11" s="25"/>
      <c r="B11" s="105">
        <v>6</v>
      </c>
      <c r="C11" s="106">
        <v>780103</v>
      </c>
      <c r="D11" s="107" t="s">
        <v>46</v>
      </c>
    </row>
    <row r="12" spans="1:9">
      <c r="A12" s="25"/>
      <c r="B12" s="105">
        <v>7</v>
      </c>
      <c r="C12" s="106">
        <v>780134</v>
      </c>
      <c r="D12" s="107" t="s">
        <v>25</v>
      </c>
    </row>
    <row r="13" spans="1:9">
      <c r="A13" s="25"/>
      <c r="B13" s="105">
        <v>8</v>
      </c>
      <c r="C13" s="106">
        <v>780101</v>
      </c>
      <c r="D13" s="107" t="s">
        <v>42</v>
      </c>
    </row>
    <row r="14" spans="1:9">
      <c r="A14" s="25"/>
      <c r="B14" s="105">
        <v>9</v>
      </c>
      <c r="C14" s="106">
        <v>780056</v>
      </c>
      <c r="D14" s="107" t="s">
        <v>27</v>
      </c>
    </row>
    <row r="15" spans="1:9">
      <c r="A15" s="25"/>
      <c r="B15" s="105">
        <v>10</v>
      </c>
      <c r="C15" s="106">
        <v>780106</v>
      </c>
      <c r="D15" s="107" t="s">
        <v>23</v>
      </c>
    </row>
    <row r="16" spans="1:9">
      <c r="A16" s="25"/>
      <c r="B16" s="105">
        <v>11</v>
      </c>
      <c r="C16" s="106">
        <v>780114</v>
      </c>
      <c r="D16" s="107" t="s">
        <v>40</v>
      </c>
    </row>
    <row r="17" spans="1:4">
      <c r="A17" s="25"/>
      <c r="B17" s="105">
        <v>12</v>
      </c>
      <c r="C17" s="106">
        <v>780119</v>
      </c>
      <c r="D17" s="107" t="s">
        <v>34</v>
      </c>
    </row>
    <row r="18" spans="1:4">
      <c r="A18" s="25"/>
      <c r="B18" s="105">
        <v>13</v>
      </c>
      <c r="C18" s="106">
        <v>780108</v>
      </c>
      <c r="D18" s="107" t="s">
        <v>32</v>
      </c>
    </row>
    <row r="19" spans="1:4">
      <c r="A19" s="25"/>
      <c r="B19" s="105">
        <v>14</v>
      </c>
      <c r="C19" s="106">
        <v>780115</v>
      </c>
      <c r="D19" s="107" t="s">
        <v>26</v>
      </c>
    </row>
    <row r="20" spans="1:4">
      <c r="A20" s="25"/>
      <c r="B20" s="105">
        <v>15</v>
      </c>
      <c r="C20" s="106">
        <v>780113</v>
      </c>
      <c r="D20" s="107" t="s">
        <v>38</v>
      </c>
    </row>
    <row r="21" spans="1:4">
      <c r="A21" s="25"/>
      <c r="B21" s="105">
        <v>16</v>
      </c>
      <c r="C21" s="106">
        <v>780057</v>
      </c>
      <c r="D21" s="107" t="s">
        <v>33</v>
      </c>
    </row>
    <row r="22" spans="1:4">
      <c r="A22" s="25"/>
      <c r="B22" s="105">
        <v>17</v>
      </c>
      <c r="C22" s="106">
        <v>780120</v>
      </c>
      <c r="D22" s="107" t="s">
        <v>21</v>
      </c>
    </row>
    <row r="23" spans="1:4">
      <c r="A23" s="25"/>
      <c r="B23" s="105">
        <v>18</v>
      </c>
      <c r="C23" s="106">
        <v>780107</v>
      </c>
      <c r="D23" s="107" t="s">
        <v>45</v>
      </c>
    </row>
    <row r="24" spans="1:4">
      <c r="A24" s="25"/>
      <c r="B24" s="105">
        <v>19</v>
      </c>
      <c r="C24" s="106">
        <v>780100</v>
      </c>
      <c r="D24" s="107" t="s">
        <v>43</v>
      </c>
    </row>
    <row r="25" spans="1:4">
      <c r="A25" s="25"/>
      <c r="B25" s="105">
        <v>20</v>
      </c>
      <c r="C25" s="106">
        <v>780062</v>
      </c>
      <c r="D25" s="107" t="s">
        <v>35</v>
      </c>
    </row>
    <row r="26" spans="1:4">
      <c r="A26" s="25"/>
      <c r="B26" s="105">
        <v>21</v>
      </c>
      <c r="C26" s="106">
        <v>780123</v>
      </c>
      <c r="D26" s="107" t="s">
        <v>41</v>
      </c>
    </row>
    <row r="27" spans="1:4">
      <c r="A27" s="25"/>
      <c r="B27" s="105">
        <v>22</v>
      </c>
      <c r="C27" s="106">
        <v>780083</v>
      </c>
      <c r="D27" s="107" t="s">
        <v>36</v>
      </c>
    </row>
    <row r="28" spans="1:4">
      <c r="A28" s="25"/>
      <c r="B28" s="105">
        <v>23</v>
      </c>
      <c r="C28" s="106">
        <v>780118</v>
      </c>
      <c r="D28" s="107" t="s">
        <v>48</v>
      </c>
    </row>
    <row r="29" spans="1:4">
      <c r="A29" s="25"/>
      <c r="B29" s="105">
        <v>24</v>
      </c>
      <c r="C29" s="106">
        <v>780051</v>
      </c>
      <c r="D29" s="107" t="s">
        <v>22</v>
      </c>
    </row>
    <row r="30" spans="1:4">
      <c r="A30" s="25"/>
      <c r="B30" s="105">
        <v>25</v>
      </c>
      <c r="C30" s="106">
        <v>780066</v>
      </c>
      <c r="D30" s="107" t="s">
        <v>16</v>
      </c>
    </row>
    <row r="31" spans="1:4" ht="16.5" customHeight="1">
      <c r="A31" s="25"/>
      <c r="B31" s="105">
        <v>26</v>
      </c>
      <c r="C31" s="106">
        <v>780105</v>
      </c>
      <c r="D31" s="107" t="s">
        <v>47</v>
      </c>
    </row>
    <row r="32" spans="1:4">
      <c r="A32" s="25"/>
      <c r="B32" s="105">
        <v>27</v>
      </c>
      <c r="C32" s="106">
        <v>780087</v>
      </c>
      <c r="D32" s="107" t="s">
        <v>24</v>
      </c>
    </row>
    <row r="33" spans="1:4">
      <c r="A33" s="25"/>
      <c r="B33" s="105">
        <v>28</v>
      </c>
      <c r="C33" s="106">
        <v>780117</v>
      </c>
      <c r="D33" s="107" t="s">
        <v>50</v>
      </c>
    </row>
    <row r="34" spans="1:4">
      <c r="A34" s="25"/>
      <c r="B34" s="105">
        <v>29</v>
      </c>
      <c r="C34" s="106">
        <v>780054</v>
      </c>
      <c r="D34" s="107" t="s">
        <v>28</v>
      </c>
    </row>
    <row r="35" spans="1:4">
      <c r="A35" s="25"/>
      <c r="B35" s="105">
        <v>30</v>
      </c>
      <c r="C35" s="106">
        <v>780027</v>
      </c>
      <c r="D35" s="107" t="s">
        <v>20</v>
      </c>
    </row>
    <row r="36" spans="1:4">
      <c r="A36" s="25"/>
      <c r="B36" s="105">
        <v>31</v>
      </c>
      <c r="C36" s="106">
        <v>780028</v>
      </c>
      <c r="D36" s="107" t="s">
        <v>17</v>
      </c>
    </row>
    <row r="37" spans="1:4" ht="23.25" customHeight="1">
      <c r="A37" s="25"/>
      <c r="B37" s="105">
        <v>32</v>
      </c>
      <c r="C37" s="106">
        <v>780099</v>
      </c>
      <c r="D37" s="107" t="s">
        <v>39</v>
      </c>
    </row>
    <row r="38" spans="1:4" ht="16.5" customHeight="1">
      <c r="A38" s="25"/>
      <c r="B38" s="105">
        <v>33</v>
      </c>
      <c r="C38" s="106">
        <v>780082</v>
      </c>
      <c r="D38" s="107" t="s">
        <v>37</v>
      </c>
    </row>
    <row r="39" spans="1:4" ht="23.25" customHeight="1">
      <c r="A39" s="25"/>
      <c r="B39" s="105">
        <v>34</v>
      </c>
      <c r="C39" s="106">
        <v>780124</v>
      </c>
      <c r="D39" s="107" t="s">
        <v>49</v>
      </c>
    </row>
    <row r="40" spans="1:4" ht="23.25" customHeight="1">
      <c r="A40" s="25"/>
      <c r="B40" s="105">
        <v>35</v>
      </c>
      <c r="C40" s="106">
        <v>780092</v>
      </c>
      <c r="D40" s="107" t="s">
        <v>19</v>
      </c>
    </row>
    <row r="41" spans="1:4" ht="23.25" customHeight="1">
      <c r="A41" s="25"/>
      <c r="B41" s="105">
        <v>36</v>
      </c>
      <c r="C41" s="106">
        <v>780104</v>
      </c>
      <c r="D41" s="107" t="s">
        <v>15</v>
      </c>
    </row>
    <row r="42" spans="1:4" ht="23.25" customHeight="1">
      <c r="A42" s="25"/>
      <c r="B42" s="105">
        <v>37</v>
      </c>
      <c r="C42" s="106">
        <v>780366</v>
      </c>
      <c r="D42" s="107" t="s">
        <v>51</v>
      </c>
    </row>
    <row r="43" spans="1:4" ht="34.5" customHeight="1">
      <c r="A43" s="25"/>
      <c r="B43" s="105">
        <v>38</v>
      </c>
      <c r="C43" s="106">
        <v>780368</v>
      </c>
      <c r="D43" s="107" t="s">
        <v>13</v>
      </c>
    </row>
    <row r="44" spans="1:4" ht="23.25" customHeight="1">
      <c r="A44" s="25"/>
      <c r="B44" s="105">
        <v>39</v>
      </c>
      <c r="C44" s="106">
        <v>780125</v>
      </c>
      <c r="D44" s="107" t="s">
        <v>14</v>
      </c>
    </row>
    <row r="45" spans="1:4" ht="23.25" customHeight="1">
      <c r="A45" s="25"/>
      <c r="B45" s="105">
        <v>40</v>
      </c>
      <c r="C45" s="106">
        <v>780014</v>
      </c>
      <c r="D45" s="107" t="s">
        <v>12</v>
      </c>
    </row>
    <row r="46" spans="1:4" ht="34.5" customHeight="1">
      <c r="A46" s="25"/>
      <c r="B46" s="105">
        <v>41</v>
      </c>
      <c r="C46" s="106">
        <v>780367</v>
      </c>
      <c r="D46" s="107" t="s">
        <v>10</v>
      </c>
    </row>
    <row r="47" spans="1:4" ht="30" customHeight="1">
      <c r="A47" s="25"/>
      <c r="B47" s="105">
        <v>42</v>
      </c>
      <c r="C47" s="106">
        <v>780121</v>
      </c>
      <c r="D47" s="107" t="s">
        <v>11</v>
      </c>
    </row>
    <row r="48" spans="1:4" ht="23.25" customHeight="1">
      <c r="A48" s="25"/>
      <c r="B48" s="105">
        <v>43</v>
      </c>
      <c r="C48" s="106">
        <v>780369</v>
      </c>
      <c r="D48" s="107" t="s">
        <v>9</v>
      </c>
    </row>
    <row r="49" spans="3:4">
      <c r="C49" s="108"/>
      <c r="D49" s="108"/>
    </row>
  </sheetData>
  <mergeCells count="5">
    <mergeCell ref="F1:I1"/>
    <mergeCell ref="B2:D2"/>
    <mergeCell ref="B4:B5"/>
    <mergeCell ref="C4:C5"/>
    <mergeCell ref="D4:D5"/>
  </mergeCells>
  <pageMargins left="0" right="0" top="0" bottom="0" header="0" footer="0"/>
  <pageSetup paperSize="9" scale="70" fitToHeight="10" orientation="landscape" r:id="rId1"/>
  <headerFooter>
    <oddFooter>&amp;R&amp;P</oddFooter>
  </headerFooter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D12"/>
  <sheetViews>
    <sheetView zoomScaleNormal="100" zoomScaleSheetLayoutView="80" workbookViewId="0">
      <selection activeCell="B2" sqref="B2:D2"/>
    </sheetView>
  </sheetViews>
  <sheetFormatPr defaultRowHeight="14.4"/>
  <cols>
    <col min="1" max="1" width="8.88671875" style="1"/>
    <col min="2" max="2" width="8.44140625" style="3" customWidth="1"/>
    <col min="3" max="3" width="19.33203125" style="2" customWidth="1"/>
    <col min="4" max="4" width="65.109375" style="2" customWidth="1"/>
    <col min="5" max="180" width="8.88671875" style="1"/>
    <col min="181" max="181" width="3.44140625" style="1" bestFit="1" customWidth="1"/>
    <col min="182" max="182" width="12.6640625" style="1" customWidth="1"/>
    <col min="183" max="183" width="40.44140625" style="1" customWidth="1"/>
    <col min="184" max="184" width="16" style="1" customWidth="1"/>
    <col min="185" max="185" width="17.88671875" style="1" customWidth="1"/>
    <col min="186" max="186" width="18.44140625" style="1" customWidth="1"/>
    <col min="187" max="187" width="17.109375" style="1" customWidth="1"/>
    <col min="188" max="188" width="15.5546875" style="1" customWidth="1"/>
    <col min="189" max="189" width="15.44140625" style="1" customWidth="1"/>
    <col min="190" max="190" width="17" style="1" customWidth="1"/>
    <col min="191" max="191" width="18.6640625" style="1" bestFit="1" customWidth="1"/>
    <col min="192" max="192" width="13.44140625" style="1" bestFit="1" customWidth="1"/>
    <col min="193" max="193" width="9.88671875" style="1" bestFit="1" customWidth="1"/>
    <col min="194" max="194" width="8.88671875" style="1"/>
    <col min="195" max="195" width="10.88671875" style="1" customWidth="1"/>
    <col min="196" max="196" width="8.88671875" style="1"/>
    <col min="197" max="197" width="9.33203125" style="1" bestFit="1" customWidth="1"/>
    <col min="198" max="198" width="24.109375" style="1" bestFit="1" customWidth="1"/>
    <col min="199" max="216" width="8.88671875" style="1"/>
    <col min="217" max="217" width="3.33203125" style="1" customWidth="1"/>
    <col min="218" max="218" width="12.6640625" style="1" customWidth="1"/>
    <col min="219" max="219" width="38.5546875" style="1" customWidth="1"/>
    <col min="220" max="220" width="15.109375" style="1" customWidth="1"/>
    <col min="221" max="221" width="15.6640625" style="1" customWidth="1"/>
    <col min="222" max="222" width="14.88671875" style="1" customWidth="1"/>
    <col min="223" max="223" width="9.109375" style="1" customWidth="1"/>
    <col min="224" max="224" width="8.88671875" style="1" customWidth="1"/>
    <col min="225" max="225" width="9.6640625" style="1" customWidth="1"/>
    <col min="226" max="226" width="9.33203125" style="1" customWidth="1"/>
    <col min="227" max="227" width="20.33203125" style="1" bestFit="1" customWidth="1"/>
    <col min="228" max="228" width="18.6640625" style="1" customWidth="1"/>
    <col min="229" max="229" width="17.33203125" style="1" customWidth="1"/>
    <col min="230" max="436" width="8.88671875" style="1"/>
    <col min="437" max="437" width="3.44140625" style="1" bestFit="1" customWidth="1"/>
    <col min="438" max="438" width="12.6640625" style="1" customWidth="1"/>
    <col min="439" max="439" width="40.44140625" style="1" customWidth="1"/>
    <col min="440" max="440" width="16" style="1" customWidth="1"/>
    <col min="441" max="441" width="17.88671875" style="1" customWidth="1"/>
    <col min="442" max="442" width="18.44140625" style="1" customWidth="1"/>
    <col min="443" max="443" width="17.109375" style="1" customWidth="1"/>
    <col min="444" max="444" width="15.5546875" style="1" customWidth="1"/>
    <col min="445" max="445" width="15.44140625" style="1" customWidth="1"/>
    <col min="446" max="446" width="17" style="1" customWidth="1"/>
    <col min="447" max="447" width="18.6640625" style="1" bestFit="1" customWidth="1"/>
    <col min="448" max="448" width="13.44140625" style="1" bestFit="1" customWidth="1"/>
    <col min="449" max="449" width="9.88671875" style="1" bestFit="1" customWidth="1"/>
    <col min="450" max="450" width="8.88671875" style="1"/>
    <col min="451" max="451" width="10.88671875" style="1" customWidth="1"/>
    <col min="452" max="452" width="8.88671875" style="1"/>
    <col min="453" max="453" width="9.33203125" style="1" bestFit="1" customWidth="1"/>
    <col min="454" max="454" width="24.109375" style="1" bestFit="1" customWidth="1"/>
    <col min="455" max="472" width="8.88671875" style="1"/>
    <col min="473" max="473" width="3.33203125" style="1" customWidth="1"/>
    <col min="474" max="474" width="12.6640625" style="1" customWidth="1"/>
    <col min="475" max="475" width="38.5546875" style="1" customWidth="1"/>
    <col min="476" max="476" width="15.109375" style="1" customWidth="1"/>
    <col min="477" max="477" width="15.6640625" style="1" customWidth="1"/>
    <col min="478" max="478" width="14.88671875" style="1" customWidth="1"/>
    <col min="479" max="479" width="9.109375" style="1" customWidth="1"/>
    <col min="480" max="480" width="8.88671875" style="1" customWidth="1"/>
    <col min="481" max="481" width="9.6640625" style="1" customWidth="1"/>
    <col min="482" max="482" width="9.33203125" style="1" customWidth="1"/>
    <col min="483" max="483" width="20.33203125" style="1" bestFit="1" customWidth="1"/>
    <col min="484" max="484" width="18.6640625" style="1" customWidth="1"/>
    <col min="485" max="485" width="17.33203125" style="1" customWidth="1"/>
    <col min="486" max="692" width="8.88671875" style="1"/>
    <col min="693" max="693" width="3.44140625" style="1" bestFit="1" customWidth="1"/>
    <col min="694" max="694" width="12.6640625" style="1" customWidth="1"/>
    <col min="695" max="695" width="40.44140625" style="1" customWidth="1"/>
    <col min="696" max="696" width="16" style="1" customWidth="1"/>
    <col min="697" max="697" width="17.88671875" style="1" customWidth="1"/>
    <col min="698" max="698" width="18.44140625" style="1" customWidth="1"/>
    <col min="699" max="699" width="17.109375" style="1" customWidth="1"/>
    <col min="700" max="700" width="15.5546875" style="1" customWidth="1"/>
    <col min="701" max="701" width="15.44140625" style="1" customWidth="1"/>
    <col min="702" max="702" width="17" style="1" customWidth="1"/>
    <col min="703" max="703" width="18.6640625" style="1" bestFit="1" customWidth="1"/>
    <col min="704" max="704" width="13.44140625" style="1" bestFit="1" customWidth="1"/>
    <col min="705" max="705" width="9.88671875" style="1" bestFit="1" customWidth="1"/>
    <col min="706" max="706" width="8.88671875" style="1"/>
    <col min="707" max="707" width="10.88671875" style="1" customWidth="1"/>
    <col min="708" max="708" width="8.88671875" style="1"/>
    <col min="709" max="709" width="9.33203125" style="1" bestFit="1" customWidth="1"/>
    <col min="710" max="710" width="24.109375" style="1" bestFit="1" customWidth="1"/>
    <col min="711" max="728" width="8.88671875" style="1"/>
    <col min="729" max="729" width="3.33203125" style="1" customWidth="1"/>
    <col min="730" max="730" width="12.6640625" style="1" customWidth="1"/>
    <col min="731" max="731" width="38.5546875" style="1" customWidth="1"/>
    <col min="732" max="732" width="15.109375" style="1" customWidth="1"/>
    <col min="733" max="733" width="15.6640625" style="1" customWidth="1"/>
    <col min="734" max="734" width="14.88671875" style="1" customWidth="1"/>
    <col min="735" max="735" width="9.109375" style="1" customWidth="1"/>
    <col min="736" max="736" width="8.88671875" style="1" customWidth="1"/>
    <col min="737" max="737" width="9.6640625" style="1" customWidth="1"/>
    <col min="738" max="738" width="9.33203125" style="1" customWidth="1"/>
    <col min="739" max="739" width="20.33203125" style="1" bestFit="1" customWidth="1"/>
    <col min="740" max="740" width="18.6640625" style="1" customWidth="1"/>
    <col min="741" max="741" width="17.33203125" style="1" customWidth="1"/>
    <col min="742" max="948" width="8.88671875" style="1"/>
    <col min="949" max="949" width="3.44140625" style="1" bestFit="1" customWidth="1"/>
    <col min="950" max="950" width="12.6640625" style="1" customWidth="1"/>
    <col min="951" max="951" width="40.44140625" style="1" customWidth="1"/>
    <col min="952" max="952" width="16" style="1" customWidth="1"/>
    <col min="953" max="953" width="17.88671875" style="1" customWidth="1"/>
    <col min="954" max="954" width="18.44140625" style="1" customWidth="1"/>
    <col min="955" max="955" width="17.109375" style="1" customWidth="1"/>
    <col min="956" max="956" width="15.5546875" style="1" customWidth="1"/>
    <col min="957" max="957" width="15.44140625" style="1" customWidth="1"/>
    <col min="958" max="958" width="17" style="1" customWidth="1"/>
    <col min="959" max="959" width="18.6640625" style="1" bestFit="1" customWidth="1"/>
    <col min="960" max="960" width="13.44140625" style="1" bestFit="1" customWidth="1"/>
    <col min="961" max="961" width="9.88671875" style="1" bestFit="1" customWidth="1"/>
    <col min="962" max="962" width="8.88671875" style="1"/>
    <col min="963" max="963" width="10.88671875" style="1" customWidth="1"/>
    <col min="964" max="964" width="8.88671875" style="1"/>
    <col min="965" max="965" width="9.33203125" style="1" bestFit="1" customWidth="1"/>
    <col min="966" max="966" width="24.109375" style="1" bestFit="1" customWidth="1"/>
    <col min="967" max="984" width="8.88671875" style="1"/>
    <col min="985" max="985" width="3.33203125" style="1" customWidth="1"/>
    <col min="986" max="986" width="12.6640625" style="1" customWidth="1"/>
    <col min="987" max="987" width="38.5546875" style="1" customWidth="1"/>
    <col min="988" max="988" width="15.109375" style="1" customWidth="1"/>
    <col min="989" max="989" width="15.6640625" style="1" customWidth="1"/>
    <col min="990" max="990" width="14.88671875" style="1" customWidth="1"/>
    <col min="991" max="991" width="9.109375" style="1" customWidth="1"/>
    <col min="992" max="992" width="8.88671875" style="1" customWidth="1"/>
    <col min="993" max="993" width="9.6640625" style="1" customWidth="1"/>
    <col min="994" max="994" width="9.33203125" style="1" customWidth="1"/>
    <col min="995" max="995" width="20.33203125" style="1" bestFit="1" customWidth="1"/>
    <col min="996" max="996" width="18.6640625" style="1" customWidth="1"/>
    <col min="997" max="997" width="17.33203125" style="1" customWidth="1"/>
    <col min="998" max="1204" width="8.88671875" style="1"/>
    <col min="1205" max="1205" width="3.44140625" style="1" bestFit="1" customWidth="1"/>
    <col min="1206" max="1206" width="12.6640625" style="1" customWidth="1"/>
    <col min="1207" max="1207" width="40.44140625" style="1" customWidth="1"/>
    <col min="1208" max="1208" width="16" style="1" customWidth="1"/>
    <col min="1209" max="1209" width="17.88671875" style="1" customWidth="1"/>
    <col min="1210" max="1210" width="18.44140625" style="1" customWidth="1"/>
    <col min="1211" max="1211" width="17.109375" style="1" customWidth="1"/>
    <col min="1212" max="1212" width="15.5546875" style="1" customWidth="1"/>
    <col min="1213" max="1213" width="15.44140625" style="1" customWidth="1"/>
    <col min="1214" max="1214" width="17" style="1" customWidth="1"/>
    <col min="1215" max="1215" width="18.6640625" style="1" bestFit="1" customWidth="1"/>
    <col min="1216" max="1216" width="13.44140625" style="1" bestFit="1" customWidth="1"/>
    <col min="1217" max="1217" width="9.88671875" style="1" bestFit="1" customWidth="1"/>
    <col min="1218" max="1218" width="8.88671875" style="1"/>
    <col min="1219" max="1219" width="10.88671875" style="1" customWidth="1"/>
    <col min="1220" max="1220" width="8.88671875" style="1"/>
    <col min="1221" max="1221" width="9.33203125" style="1" bestFit="1" customWidth="1"/>
    <col min="1222" max="1222" width="24.109375" style="1" bestFit="1" customWidth="1"/>
    <col min="1223" max="1240" width="8.88671875" style="1"/>
    <col min="1241" max="1241" width="3.33203125" style="1" customWidth="1"/>
    <col min="1242" max="1242" width="12.6640625" style="1" customWidth="1"/>
    <col min="1243" max="1243" width="38.5546875" style="1" customWidth="1"/>
    <col min="1244" max="1244" width="15.109375" style="1" customWidth="1"/>
    <col min="1245" max="1245" width="15.6640625" style="1" customWidth="1"/>
    <col min="1246" max="1246" width="14.88671875" style="1" customWidth="1"/>
    <col min="1247" max="1247" width="9.109375" style="1" customWidth="1"/>
    <col min="1248" max="1248" width="8.88671875" style="1" customWidth="1"/>
    <col min="1249" max="1249" width="9.6640625" style="1" customWidth="1"/>
    <col min="1250" max="1250" width="9.33203125" style="1" customWidth="1"/>
    <col min="1251" max="1251" width="20.33203125" style="1" bestFit="1" customWidth="1"/>
    <col min="1252" max="1252" width="18.6640625" style="1" customWidth="1"/>
    <col min="1253" max="1253" width="17.33203125" style="1" customWidth="1"/>
    <col min="1254" max="1460" width="8.88671875" style="1"/>
    <col min="1461" max="1461" width="3.44140625" style="1" bestFit="1" customWidth="1"/>
    <col min="1462" max="1462" width="12.6640625" style="1" customWidth="1"/>
    <col min="1463" max="1463" width="40.44140625" style="1" customWidth="1"/>
    <col min="1464" max="1464" width="16" style="1" customWidth="1"/>
    <col min="1465" max="1465" width="17.88671875" style="1" customWidth="1"/>
    <col min="1466" max="1466" width="18.44140625" style="1" customWidth="1"/>
    <col min="1467" max="1467" width="17.109375" style="1" customWidth="1"/>
    <col min="1468" max="1468" width="15.5546875" style="1" customWidth="1"/>
    <col min="1469" max="1469" width="15.44140625" style="1" customWidth="1"/>
    <col min="1470" max="1470" width="17" style="1" customWidth="1"/>
    <col min="1471" max="1471" width="18.6640625" style="1" bestFit="1" customWidth="1"/>
    <col min="1472" max="1472" width="13.44140625" style="1" bestFit="1" customWidth="1"/>
    <col min="1473" max="1473" width="9.88671875" style="1" bestFit="1" customWidth="1"/>
    <col min="1474" max="1474" width="8.88671875" style="1"/>
    <col min="1475" max="1475" width="10.88671875" style="1" customWidth="1"/>
    <col min="1476" max="1476" width="8.88671875" style="1"/>
    <col min="1477" max="1477" width="9.33203125" style="1" bestFit="1" customWidth="1"/>
    <col min="1478" max="1478" width="24.109375" style="1" bestFit="1" customWidth="1"/>
    <col min="1479" max="1496" width="8.88671875" style="1"/>
    <col min="1497" max="1497" width="3.33203125" style="1" customWidth="1"/>
    <col min="1498" max="1498" width="12.6640625" style="1" customWidth="1"/>
    <col min="1499" max="1499" width="38.5546875" style="1" customWidth="1"/>
    <col min="1500" max="1500" width="15.109375" style="1" customWidth="1"/>
    <col min="1501" max="1501" width="15.6640625" style="1" customWidth="1"/>
    <col min="1502" max="1502" width="14.88671875" style="1" customWidth="1"/>
    <col min="1503" max="1503" width="9.109375" style="1" customWidth="1"/>
    <col min="1504" max="1504" width="8.88671875" style="1" customWidth="1"/>
    <col min="1505" max="1505" width="9.6640625" style="1" customWidth="1"/>
    <col min="1506" max="1506" width="9.33203125" style="1" customWidth="1"/>
    <col min="1507" max="1507" width="20.33203125" style="1" bestFit="1" customWidth="1"/>
    <col min="1508" max="1508" width="18.6640625" style="1" customWidth="1"/>
    <col min="1509" max="1509" width="17.33203125" style="1" customWidth="1"/>
    <col min="1510" max="1716" width="8.88671875" style="1"/>
    <col min="1717" max="1717" width="3.44140625" style="1" bestFit="1" customWidth="1"/>
    <col min="1718" max="1718" width="12.6640625" style="1" customWidth="1"/>
    <col min="1719" max="1719" width="40.44140625" style="1" customWidth="1"/>
    <col min="1720" max="1720" width="16" style="1" customWidth="1"/>
    <col min="1721" max="1721" width="17.88671875" style="1" customWidth="1"/>
    <col min="1722" max="1722" width="18.44140625" style="1" customWidth="1"/>
    <col min="1723" max="1723" width="17.109375" style="1" customWidth="1"/>
    <col min="1724" max="1724" width="15.5546875" style="1" customWidth="1"/>
    <col min="1725" max="1725" width="15.44140625" style="1" customWidth="1"/>
    <col min="1726" max="1726" width="17" style="1" customWidth="1"/>
    <col min="1727" max="1727" width="18.6640625" style="1" bestFit="1" customWidth="1"/>
    <col min="1728" max="1728" width="13.44140625" style="1" bestFit="1" customWidth="1"/>
    <col min="1729" max="1729" width="9.88671875" style="1" bestFit="1" customWidth="1"/>
    <col min="1730" max="1730" width="8.88671875" style="1"/>
    <col min="1731" max="1731" width="10.88671875" style="1" customWidth="1"/>
    <col min="1732" max="1732" width="8.88671875" style="1"/>
    <col min="1733" max="1733" width="9.33203125" style="1" bestFit="1" customWidth="1"/>
    <col min="1734" max="1734" width="24.109375" style="1" bestFit="1" customWidth="1"/>
    <col min="1735" max="1752" width="8.88671875" style="1"/>
    <col min="1753" max="1753" width="3.33203125" style="1" customWidth="1"/>
    <col min="1754" max="1754" width="12.6640625" style="1" customWidth="1"/>
    <col min="1755" max="1755" width="38.5546875" style="1" customWidth="1"/>
    <col min="1756" max="1756" width="15.109375" style="1" customWidth="1"/>
    <col min="1757" max="1757" width="15.6640625" style="1" customWidth="1"/>
    <col min="1758" max="1758" width="14.88671875" style="1" customWidth="1"/>
    <col min="1759" max="1759" width="9.109375" style="1" customWidth="1"/>
    <col min="1760" max="1760" width="8.88671875" style="1" customWidth="1"/>
    <col min="1761" max="1761" width="9.6640625" style="1" customWidth="1"/>
    <col min="1762" max="1762" width="9.33203125" style="1" customWidth="1"/>
    <col min="1763" max="1763" width="20.33203125" style="1" bestFit="1" customWidth="1"/>
    <col min="1764" max="1764" width="18.6640625" style="1" customWidth="1"/>
    <col min="1765" max="1765" width="17.33203125" style="1" customWidth="1"/>
    <col min="1766" max="1972" width="8.88671875" style="1"/>
    <col min="1973" max="1973" width="3.44140625" style="1" bestFit="1" customWidth="1"/>
    <col min="1974" max="1974" width="12.6640625" style="1" customWidth="1"/>
    <col min="1975" max="1975" width="40.44140625" style="1" customWidth="1"/>
    <col min="1976" max="1976" width="16" style="1" customWidth="1"/>
    <col min="1977" max="1977" width="17.88671875" style="1" customWidth="1"/>
    <col min="1978" max="1978" width="18.44140625" style="1" customWidth="1"/>
    <col min="1979" max="1979" width="17.109375" style="1" customWidth="1"/>
    <col min="1980" max="1980" width="15.5546875" style="1" customWidth="1"/>
    <col min="1981" max="1981" width="15.44140625" style="1" customWidth="1"/>
    <col min="1982" max="1982" width="17" style="1" customWidth="1"/>
    <col min="1983" max="1983" width="18.6640625" style="1" bestFit="1" customWidth="1"/>
    <col min="1984" max="1984" width="13.44140625" style="1" bestFit="1" customWidth="1"/>
    <col min="1985" max="1985" width="9.88671875" style="1" bestFit="1" customWidth="1"/>
    <col min="1986" max="1986" width="8.88671875" style="1"/>
    <col min="1987" max="1987" width="10.88671875" style="1" customWidth="1"/>
    <col min="1988" max="1988" width="8.88671875" style="1"/>
    <col min="1989" max="1989" width="9.33203125" style="1" bestFit="1" customWidth="1"/>
    <col min="1990" max="1990" width="24.109375" style="1" bestFit="1" customWidth="1"/>
    <col min="1991" max="2008" width="8.88671875" style="1"/>
    <col min="2009" max="2009" width="3.33203125" style="1" customWidth="1"/>
    <col min="2010" max="2010" width="12.6640625" style="1" customWidth="1"/>
    <col min="2011" max="2011" width="38.5546875" style="1" customWidth="1"/>
    <col min="2012" max="2012" width="15.109375" style="1" customWidth="1"/>
    <col min="2013" max="2013" width="15.6640625" style="1" customWidth="1"/>
    <col min="2014" max="2014" width="14.88671875" style="1" customWidth="1"/>
    <col min="2015" max="2015" width="9.109375" style="1" customWidth="1"/>
    <col min="2016" max="2016" width="8.88671875" style="1" customWidth="1"/>
    <col min="2017" max="2017" width="9.6640625" style="1" customWidth="1"/>
    <col min="2018" max="2018" width="9.33203125" style="1" customWidth="1"/>
    <col min="2019" max="2019" width="20.33203125" style="1" bestFit="1" customWidth="1"/>
    <col min="2020" max="2020" width="18.6640625" style="1" customWidth="1"/>
    <col min="2021" max="2021" width="17.33203125" style="1" customWidth="1"/>
    <col min="2022" max="2228" width="8.88671875" style="1"/>
    <col min="2229" max="2229" width="3.44140625" style="1" bestFit="1" customWidth="1"/>
    <col min="2230" max="2230" width="12.6640625" style="1" customWidth="1"/>
    <col min="2231" max="2231" width="40.44140625" style="1" customWidth="1"/>
    <col min="2232" max="2232" width="16" style="1" customWidth="1"/>
    <col min="2233" max="2233" width="17.88671875" style="1" customWidth="1"/>
    <col min="2234" max="2234" width="18.44140625" style="1" customWidth="1"/>
    <col min="2235" max="2235" width="17.109375" style="1" customWidth="1"/>
    <col min="2236" max="2236" width="15.5546875" style="1" customWidth="1"/>
    <col min="2237" max="2237" width="15.44140625" style="1" customWidth="1"/>
    <col min="2238" max="2238" width="17" style="1" customWidth="1"/>
    <col min="2239" max="2239" width="18.6640625" style="1" bestFit="1" customWidth="1"/>
    <col min="2240" max="2240" width="13.44140625" style="1" bestFit="1" customWidth="1"/>
    <col min="2241" max="2241" width="9.88671875" style="1" bestFit="1" customWidth="1"/>
    <col min="2242" max="2242" width="8.88671875" style="1"/>
    <col min="2243" max="2243" width="10.88671875" style="1" customWidth="1"/>
    <col min="2244" max="2244" width="8.88671875" style="1"/>
    <col min="2245" max="2245" width="9.33203125" style="1" bestFit="1" customWidth="1"/>
    <col min="2246" max="2246" width="24.109375" style="1" bestFit="1" customWidth="1"/>
    <col min="2247" max="2264" width="8.88671875" style="1"/>
    <col min="2265" max="2265" width="3.33203125" style="1" customWidth="1"/>
    <col min="2266" max="2266" width="12.6640625" style="1" customWidth="1"/>
    <col min="2267" max="2267" width="38.5546875" style="1" customWidth="1"/>
    <col min="2268" max="2268" width="15.109375" style="1" customWidth="1"/>
    <col min="2269" max="2269" width="15.6640625" style="1" customWidth="1"/>
    <col min="2270" max="2270" width="14.88671875" style="1" customWidth="1"/>
    <col min="2271" max="2271" width="9.109375" style="1" customWidth="1"/>
    <col min="2272" max="2272" width="8.88671875" style="1" customWidth="1"/>
    <col min="2273" max="2273" width="9.6640625" style="1" customWidth="1"/>
    <col min="2274" max="2274" width="9.33203125" style="1" customWidth="1"/>
    <col min="2275" max="2275" width="20.33203125" style="1" bestFit="1" customWidth="1"/>
    <col min="2276" max="2276" width="18.6640625" style="1" customWidth="1"/>
    <col min="2277" max="2277" width="17.33203125" style="1" customWidth="1"/>
    <col min="2278" max="2484" width="8.88671875" style="1"/>
    <col min="2485" max="2485" width="3.44140625" style="1" bestFit="1" customWidth="1"/>
    <col min="2486" max="2486" width="12.6640625" style="1" customWidth="1"/>
    <col min="2487" max="2487" width="40.44140625" style="1" customWidth="1"/>
    <col min="2488" max="2488" width="16" style="1" customWidth="1"/>
    <col min="2489" max="2489" width="17.88671875" style="1" customWidth="1"/>
    <col min="2490" max="2490" width="18.44140625" style="1" customWidth="1"/>
    <col min="2491" max="2491" width="17.109375" style="1" customWidth="1"/>
    <col min="2492" max="2492" width="15.5546875" style="1" customWidth="1"/>
    <col min="2493" max="2493" width="15.44140625" style="1" customWidth="1"/>
    <col min="2494" max="2494" width="17" style="1" customWidth="1"/>
    <col min="2495" max="2495" width="18.6640625" style="1" bestFit="1" customWidth="1"/>
    <col min="2496" max="2496" width="13.44140625" style="1" bestFit="1" customWidth="1"/>
    <col min="2497" max="2497" width="9.88671875" style="1" bestFit="1" customWidth="1"/>
    <col min="2498" max="2498" width="8.88671875" style="1"/>
    <col min="2499" max="2499" width="10.88671875" style="1" customWidth="1"/>
    <col min="2500" max="2500" width="8.88671875" style="1"/>
    <col min="2501" max="2501" width="9.33203125" style="1" bestFit="1" customWidth="1"/>
    <col min="2502" max="2502" width="24.109375" style="1" bestFit="1" customWidth="1"/>
    <col min="2503" max="2520" width="8.88671875" style="1"/>
    <col min="2521" max="2521" width="3.33203125" style="1" customWidth="1"/>
    <col min="2522" max="2522" width="12.6640625" style="1" customWidth="1"/>
    <col min="2523" max="2523" width="38.5546875" style="1" customWidth="1"/>
    <col min="2524" max="2524" width="15.109375" style="1" customWidth="1"/>
    <col min="2525" max="2525" width="15.6640625" style="1" customWidth="1"/>
    <col min="2526" max="2526" width="14.88671875" style="1" customWidth="1"/>
    <col min="2527" max="2527" width="9.109375" style="1" customWidth="1"/>
    <col min="2528" max="2528" width="8.88671875" style="1" customWidth="1"/>
    <col min="2529" max="2529" width="9.6640625" style="1" customWidth="1"/>
    <col min="2530" max="2530" width="9.33203125" style="1" customWidth="1"/>
    <col min="2531" max="2531" width="20.33203125" style="1" bestFit="1" customWidth="1"/>
    <col min="2532" max="2532" width="18.6640625" style="1" customWidth="1"/>
    <col min="2533" max="2533" width="17.33203125" style="1" customWidth="1"/>
    <col min="2534" max="2740" width="8.88671875" style="1"/>
    <col min="2741" max="2741" width="3.44140625" style="1" bestFit="1" customWidth="1"/>
    <col min="2742" max="2742" width="12.6640625" style="1" customWidth="1"/>
    <col min="2743" max="2743" width="40.44140625" style="1" customWidth="1"/>
    <col min="2744" max="2744" width="16" style="1" customWidth="1"/>
    <col min="2745" max="2745" width="17.88671875" style="1" customWidth="1"/>
    <col min="2746" max="2746" width="18.44140625" style="1" customWidth="1"/>
    <col min="2747" max="2747" width="17.109375" style="1" customWidth="1"/>
    <col min="2748" max="2748" width="15.5546875" style="1" customWidth="1"/>
    <col min="2749" max="2749" width="15.44140625" style="1" customWidth="1"/>
    <col min="2750" max="2750" width="17" style="1" customWidth="1"/>
    <col min="2751" max="2751" width="18.6640625" style="1" bestFit="1" customWidth="1"/>
    <col min="2752" max="2752" width="13.44140625" style="1" bestFit="1" customWidth="1"/>
    <col min="2753" max="2753" width="9.88671875" style="1" bestFit="1" customWidth="1"/>
    <col min="2754" max="2754" width="8.88671875" style="1"/>
    <col min="2755" max="2755" width="10.88671875" style="1" customWidth="1"/>
    <col min="2756" max="2756" width="8.88671875" style="1"/>
    <col min="2757" max="2757" width="9.33203125" style="1" bestFit="1" customWidth="1"/>
    <col min="2758" max="2758" width="24.109375" style="1" bestFit="1" customWidth="1"/>
    <col min="2759" max="2776" width="8.88671875" style="1"/>
    <col min="2777" max="2777" width="3.33203125" style="1" customWidth="1"/>
    <col min="2778" max="2778" width="12.6640625" style="1" customWidth="1"/>
    <col min="2779" max="2779" width="38.5546875" style="1" customWidth="1"/>
    <col min="2780" max="2780" width="15.109375" style="1" customWidth="1"/>
    <col min="2781" max="2781" width="15.6640625" style="1" customWidth="1"/>
    <col min="2782" max="2782" width="14.88671875" style="1" customWidth="1"/>
    <col min="2783" max="2783" width="9.109375" style="1" customWidth="1"/>
    <col min="2784" max="2784" width="8.88671875" style="1" customWidth="1"/>
    <col min="2785" max="2785" width="9.6640625" style="1" customWidth="1"/>
    <col min="2786" max="2786" width="9.33203125" style="1" customWidth="1"/>
    <col min="2787" max="2787" width="20.33203125" style="1" bestFit="1" customWidth="1"/>
    <col min="2788" max="2788" width="18.6640625" style="1" customWidth="1"/>
    <col min="2789" max="2789" width="17.33203125" style="1" customWidth="1"/>
    <col min="2790" max="2996" width="8.88671875" style="1"/>
    <col min="2997" max="2997" width="3.44140625" style="1" bestFit="1" customWidth="1"/>
    <col min="2998" max="2998" width="12.6640625" style="1" customWidth="1"/>
    <col min="2999" max="2999" width="40.44140625" style="1" customWidth="1"/>
    <col min="3000" max="3000" width="16" style="1" customWidth="1"/>
    <col min="3001" max="3001" width="17.88671875" style="1" customWidth="1"/>
    <col min="3002" max="3002" width="18.44140625" style="1" customWidth="1"/>
    <col min="3003" max="3003" width="17.109375" style="1" customWidth="1"/>
    <col min="3004" max="3004" width="15.5546875" style="1" customWidth="1"/>
    <col min="3005" max="3005" width="15.44140625" style="1" customWidth="1"/>
    <col min="3006" max="3006" width="17" style="1" customWidth="1"/>
    <col min="3007" max="3007" width="18.6640625" style="1" bestFit="1" customWidth="1"/>
    <col min="3008" max="3008" width="13.44140625" style="1" bestFit="1" customWidth="1"/>
    <col min="3009" max="3009" width="9.88671875" style="1" bestFit="1" customWidth="1"/>
    <col min="3010" max="3010" width="8.88671875" style="1"/>
    <col min="3011" max="3011" width="10.88671875" style="1" customWidth="1"/>
    <col min="3012" max="3012" width="8.88671875" style="1"/>
    <col min="3013" max="3013" width="9.33203125" style="1" bestFit="1" customWidth="1"/>
    <col min="3014" max="3014" width="24.109375" style="1" bestFit="1" customWidth="1"/>
    <col min="3015" max="3032" width="8.88671875" style="1"/>
    <col min="3033" max="3033" width="3.33203125" style="1" customWidth="1"/>
    <col min="3034" max="3034" width="12.6640625" style="1" customWidth="1"/>
    <col min="3035" max="3035" width="38.5546875" style="1" customWidth="1"/>
    <col min="3036" max="3036" width="15.109375" style="1" customWidth="1"/>
    <col min="3037" max="3037" width="15.6640625" style="1" customWidth="1"/>
    <col min="3038" max="3038" width="14.88671875" style="1" customWidth="1"/>
    <col min="3039" max="3039" width="9.109375" style="1" customWidth="1"/>
    <col min="3040" max="3040" width="8.88671875" style="1" customWidth="1"/>
    <col min="3041" max="3041" width="9.6640625" style="1" customWidth="1"/>
    <col min="3042" max="3042" width="9.33203125" style="1" customWidth="1"/>
    <col min="3043" max="3043" width="20.33203125" style="1" bestFit="1" customWidth="1"/>
    <col min="3044" max="3044" width="18.6640625" style="1" customWidth="1"/>
    <col min="3045" max="3045" width="17.33203125" style="1" customWidth="1"/>
    <col min="3046" max="3252" width="8.88671875" style="1"/>
    <col min="3253" max="3253" width="3.44140625" style="1" bestFit="1" customWidth="1"/>
    <col min="3254" max="3254" width="12.6640625" style="1" customWidth="1"/>
    <col min="3255" max="3255" width="40.44140625" style="1" customWidth="1"/>
    <col min="3256" max="3256" width="16" style="1" customWidth="1"/>
    <col min="3257" max="3257" width="17.88671875" style="1" customWidth="1"/>
    <col min="3258" max="3258" width="18.44140625" style="1" customWidth="1"/>
    <col min="3259" max="3259" width="17.109375" style="1" customWidth="1"/>
    <col min="3260" max="3260" width="15.5546875" style="1" customWidth="1"/>
    <col min="3261" max="3261" width="15.44140625" style="1" customWidth="1"/>
    <col min="3262" max="3262" width="17" style="1" customWidth="1"/>
    <col min="3263" max="3263" width="18.6640625" style="1" bestFit="1" customWidth="1"/>
    <col min="3264" max="3264" width="13.44140625" style="1" bestFit="1" customWidth="1"/>
    <col min="3265" max="3265" width="9.88671875" style="1" bestFit="1" customWidth="1"/>
    <col min="3266" max="3266" width="8.88671875" style="1"/>
    <col min="3267" max="3267" width="10.88671875" style="1" customWidth="1"/>
    <col min="3268" max="3268" width="8.88671875" style="1"/>
    <col min="3269" max="3269" width="9.33203125" style="1" bestFit="1" customWidth="1"/>
    <col min="3270" max="3270" width="24.109375" style="1" bestFit="1" customWidth="1"/>
    <col min="3271" max="3288" width="8.88671875" style="1"/>
    <col min="3289" max="3289" width="3.33203125" style="1" customWidth="1"/>
    <col min="3290" max="3290" width="12.6640625" style="1" customWidth="1"/>
    <col min="3291" max="3291" width="38.5546875" style="1" customWidth="1"/>
    <col min="3292" max="3292" width="15.109375" style="1" customWidth="1"/>
    <col min="3293" max="3293" width="15.6640625" style="1" customWidth="1"/>
    <col min="3294" max="3294" width="14.88671875" style="1" customWidth="1"/>
    <col min="3295" max="3295" width="9.109375" style="1" customWidth="1"/>
    <col min="3296" max="3296" width="8.88671875" style="1" customWidth="1"/>
    <col min="3297" max="3297" width="9.6640625" style="1" customWidth="1"/>
    <col min="3298" max="3298" width="9.33203125" style="1" customWidth="1"/>
    <col min="3299" max="3299" width="20.33203125" style="1" bestFit="1" customWidth="1"/>
    <col min="3300" max="3300" width="18.6640625" style="1" customWidth="1"/>
    <col min="3301" max="3301" width="17.33203125" style="1" customWidth="1"/>
    <col min="3302" max="3508" width="8.88671875" style="1"/>
    <col min="3509" max="3509" width="3.44140625" style="1" bestFit="1" customWidth="1"/>
    <col min="3510" max="3510" width="12.6640625" style="1" customWidth="1"/>
    <col min="3511" max="3511" width="40.44140625" style="1" customWidth="1"/>
    <col min="3512" max="3512" width="16" style="1" customWidth="1"/>
    <col min="3513" max="3513" width="17.88671875" style="1" customWidth="1"/>
    <col min="3514" max="3514" width="18.44140625" style="1" customWidth="1"/>
    <col min="3515" max="3515" width="17.109375" style="1" customWidth="1"/>
    <col min="3516" max="3516" width="15.5546875" style="1" customWidth="1"/>
    <col min="3517" max="3517" width="15.44140625" style="1" customWidth="1"/>
    <col min="3518" max="3518" width="17" style="1" customWidth="1"/>
    <col min="3519" max="3519" width="18.6640625" style="1" bestFit="1" customWidth="1"/>
    <col min="3520" max="3520" width="13.44140625" style="1" bestFit="1" customWidth="1"/>
    <col min="3521" max="3521" width="9.88671875" style="1" bestFit="1" customWidth="1"/>
    <col min="3522" max="3522" width="8.88671875" style="1"/>
    <col min="3523" max="3523" width="10.88671875" style="1" customWidth="1"/>
    <col min="3524" max="3524" width="8.88671875" style="1"/>
    <col min="3525" max="3525" width="9.33203125" style="1" bestFit="1" customWidth="1"/>
    <col min="3526" max="3526" width="24.109375" style="1" bestFit="1" customWidth="1"/>
    <col min="3527" max="3544" width="8.88671875" style="1"/>
    <col min="3545" max="3545" width="3.33203125" style="1" customWidth="1"/>
    <col min="3546" max="3546" width="12.6640625" style="1" customWidth="1"/>
    <col min="3547" max="3547" width="38.5546875" style="1" customWidth="1"/>
    <col min="3548" max="3548" width="15.109375" style="1" customWidth="1"/>
    <col min="3549" max="3549" width="15.6640625" style="1" customWidth="1"/>
    <col min="3550" max="3550" width="14.88671875" style="1" customWidth="1"/>
    <col min="3551" max="3551" width="9.109375" style="1" customWidth="1"/>
    <col min="3552" max="3552" width="8.88671875" style="1" customWidth="1"/>
    <col min="3553" max="3553" width="9.6640625" style="1" customWidth="1"/>
    <col min="3554" max="3554" width="9.33203125" style="1" customWidth="1"/>
    <col min="3555" max="3555" width="20.33203125" style="1" bestFit="1" customWidth="1"/>
    <col min="3556" max="3556" width="18.6640625" style="1" customWidth="1"/>
    <col min="3557" max="3557" width="17.33203125" style="1" customWidth="1"/>
    <col min="3558" max="3764" width="8.88671875" style="1"/>
    <col min="3765" max="3765" width="3.44140625" style="1" bestFit="1" customWidth="1"/>
    <col min="3766" max="3766" width="12.6640625" style="1" customWidth="1"/>
    <col min="3767" max="3767" width="40.44140625" style="1" customWidth="1"/>
    <col min="3768" max="3768" width="16" style="1" customWidth="1"/>
    <col min="3769" max="3769" width="17.88671875" style="1" customWidth="1"/>
    <col min="3770" max="3770" width="18.44140625" style="1" customWidth="1"/>
    <col min="3771" max="3771" width="17.109375" style="1" customWidth="1"/>
    <col min="3772" max="3772" width="15.5546875" style="1" customWidth="1"/>
    <col min="3773" max="3773" width="15.44140625" style="1" customWidth="1"/>
    <col min="3774" max="3774" width="17" style="1" customWidth="1"/>
    <col min="3775" max="3775" width="18.6640625" style="1" bestFit="1" customWidth="1"/>
    <col min="3776" max="3776" width="13.44140625" style="1" bestFit="1" customWidth="1"/>
    <col min="3777" max="3777" width="9.88671875" style="1" bestFit="1" customWidth="1"/>
    <col min="3778" max="3778" width="8.88671875" style="1"/>
    <col min="3779" max="3779" width="10.88671875" style="1" customWidth="1"/>
    <col min="3780" max="3780" width="8.88671875" style="1"/>
    <col min="3781" max="3781" width="9.33203125" style="1" bestFit="1" customWidth="1"/>
    <col min="3782" max="3782" width="24.109375" style="1" bestFit="1" customWidth="1"/>
    <col min="3783" max="3800" width="8.88671875" style="1"/>
    <col min="3801" max="3801" width="3.33203125" style="1" customWidth="1"/>
    <col min="3802" max="3802" width="12.6640625" style="1" customWidth="1"/>
    <col min="3803" max="3803" width="38.5546875" style="1" customWidth="1"/>
    <col min="3804" max="3804" width="15.109375" style="1" customWidth="1"/>
    <col min="3805" max="3805" width="15.6640625" style="1" customWidth="1"/>
    <col min="3806" max="3806" width="14.88671875" style="1" customWidth="1"/>
    <col min="3807" max="3807" width="9.109375" style="1" customWidth="1"/>
    <col min="3808" max="3808" width="8.88671875" style="1" customWidth="1"/>
    <col min="3809" max="3809" width="9.6640625" style="1" customWidth="1"/>
    <col min="3810" max="3810" width="9.33203125" style="1" customWidth="1"/>
    <col min="3811" max="3811" width="20.33203125" style="1" bestFit="1" customWidth="1"/>
    <col min="3812" max="3812" width="18.6640625" style="1" customWidth="1"/>
    <col min="3813" max="3813" width="17.33203125" style="1" customWidth="1"/>
    <col min="3814" max="4020" width="8.88671875" style="1"/>
    <col min="4021" max="4021" width="3.44140625" style="1" bestFit="1" customWidth="1"/>
    <col min="4022" max="4022" width="12.6640625" style="1" customWidth="1"/>
    <col min="4023" max="4023" width="40.44140625" style="1" customWidth="1"/>
    <col min="4024" max="4024" width="16" style="1" customWidth="1"/>
    <col min="4025" max="4025" width="17.88671875" style="1" customWidth="1"/>
    <col min="4026" max="4026" width="18.44140625" style="1" customWidth="1"/>
    <col min="4027" max="4027" width="17.109375" style="1" customWidth="1"/>
    <col min="4028" max="4028" width="15.5546875" style="1" customWidth="1"/>
    <col min="4029" max="4029" width="15.44140625" style="1" customWidth="1"/>
    <col min="4030" max="4030" width="17" style="1" customWidth="1"/>
    <col min="4031" max="4031" width="18.6640625" style="1" bestFit="1" customWidth="1"/>
    <col min="4032" max="4032" width="13.44140625" style="1" bestFit="1" customWidth="1"/>
    <col min="4033" max="4033" width="9.88671875" style="1" bestFit="1" customWidth="1"/>
    <col min="4034" max="4034" width="8.88671875" style="1"/>
    <col min="4035" max="4035" width="10.88671875" style="1" customWidth="1"/>
    <col min="4036" max="4036" width="8.88671875" style="1"/>
    <col min="4037" max="4037" width="9.33203125" style="1" bestFit="1" customWidth="1"/>
    <col min="4038" max="4038" width="24.109375" style="1" bestFit="1" customWidth="1"/>
    <col min="4039" max="4056" width="8.88671875" style="1"/>
    <col min="4057" max="4057" width="3.33203125" style="1" customWidth="1"/>
    <col min="4058" max="4058" width="12.6640625" style="1" customWidth="1"/>
    <col min="4059" max="4059" width="38.5546875" style="1" customWidth="1"/>
    <col min="4060" max="4060" width="15.109375" style="1" customWidth="1"/>
    <col min="4061" max="4061" width="15.6640625" style="1" customWidth="1"/>
    <col min="4062" max="4062" width="14.88671875" style="1" customWidth="1"/>
    <col min="4063" max="4063" width="9.109375" style="1" customWidth="1"/>
    <col min="4064" max="4064" width="8.88671875" style="1" customWidth="1"/>
    <col min="4065" max="4065" width="9.6640625" style="1" customWidth="1"/>
    <col min="4066" max="4066" width="9.33203125" style="1" customWidth="1"/>
    <col min="4067" max="4067" width="20.33203125" style="1" bestFit="1" customWidth="1"/>
    <col min="4068" max="4068" width="18.6640625" style="1" customWidth="1"/>
    <col min="4069" max="4069" width="17.33203125" style="1" customWidth="1"/>
    <col min="4070" max="4276" width="8.88671875" style="1"/>
    <col min="4277" max="4277" width="3.44140625" style="1" bestFit="1" customWidth="1"/>
    <col min="4278" max="4278" width="12.6640625" style="1" customWidth="1"/>
    <col min="4279" max="4279" width="40.44140625" style="1" customWidth="1"/>
    <col min="4280" max="4280" width="16" style="1" customWidth="1"/>
    <col min="4281" max="4281" width="17.88671875" style="1" customWidth="1"/>
    <col min="4282" max="4282" width="18.44140625" style="1" customWidth="1"/>
    <col min="4283" max="4283" width="17.109375" style="1" customWidth="1"/>
    <col min="4284" max="4284" width="15.5546875" style="1" customWidth="1"/>
    <col min="4285" max="4285" width="15.44140625" style="1" customWidth="1"/>
    <col min="4286" max="4286" width="17" style="1" customWidth="1"/>
    <col min="4287" max="4287" width="18.6640625" style="1" bestFit="1" customWidth="1"/>
    <col min="4288" max="4288" width="13.44140625" style="1" bestFit="1" customWidth="1"/>
    <col min="4289" max="4289" width="9.88671875" style="1" bestFit="1" customWidth="1"/>
    <col min="4290" max="4290" width="8.88671875" style="1"/>
    <col min="4291" max="4291" width="10.88671875" style="1" customWidth="1"/>
    <col min="4292" max="4292" width="8.88671875" style="1"/>
    <col min="4293" max="4293" width="9.33203125" style="1" bestFit="1" customWidth="1"/>
    <col min="4294" max="4294" width="24.109375" style="1" bestFit="1" customWidth="1"/>
    <col min="4295" max="4312" width="8.88671875" style="1"/>
    <col min="4313" max="4313" width="3.33203125" style="1" customWidth="1"/>
    <col min="4314" max="4314" width="12.6640625" style="1" customWidth="1"/>
    <col min="4315" max="4315" width="38.5546875" style="1" customWidth="1"/>
    <col min="4316" max="4316" width="15.109375" style="1" customWidth="1"/>
    <col min="4317" max="4317" width="15.6640625" style="1" customWidth="1"/>
    <col min="4318" max="4318" width="14.88671875" style="1" customWidth="1"/>
    <col min="4319" max="4319" width="9.109375" style="1" customWidth="1"/>
    <col min="4320" max="4320" width="8.88671875" style="1" customWidth="1"/>
    <col min="4321" max="4321" width="9.6640625" style="1" customWidth="1"/>
    <col min="4322" max="4322" width="9.33203125" style="1" customWidth="1"/>
    <col min="4323" max="4323" width="20.33203125" style="1" bestFit="1" customWidth="1"/>
    <col min="4324" max="4324" width="18.6640625" style="1" customWidth="1"/>
    <col min="4325" max="4325" width="17.33203125" style="1" customWidth="1"/>
    <col min="4326" max="4532" width="8.88671875" style="1"/>
    <col min="4533" max="4533" width="3.44140625" style="1" bestFit="1" customWidth="1"/>
    <col min="4534" max="4534" width="12.6640625" style="1" customWidth="1"/>
    <col min="4535" max="4535" width="40.44140625" style="1" customWidth="1"/>
    <col min="4536" max="4536" width="16" style="1" customWidth="1"/>
    <col min="4537" max="4537" width="17.88671875" style="1" customWidth="1"/>
    <col min="4538" max="4538" width="18.44140625" style="1" customWidth="1"/>
    <col min="4539" max="4539" width="17.109375" style="1" customWidth="1"/>
    <col min="4540" max="4540" width="15.5546875" style="1" customWidth="1"/>
    <col min="4541" max="4541" width="15.44140625" style="1" customWidth="1"/>
    <col min="4542" max="4542" width="17" style="1" customWidth="1"/>
    <col min="4543" max="4543" width="18.6640625" style="1" bestFit="1" customWidth="1"/>
    <col min="4544" max="4544" width="13.44140625" style="1" bestFit="1" customWidth="1"/>
    <col min="4545" max="4545" width="9.88671875" style="1" bestFit="1" customWidth="1"/>
    <col min="4546" max="4546" width="8.88671875" style="1"/>
    <col min="4547" max="4547" width="10.88671875" style="1" customWidth="1"/>
    <col min="4548" max="4548" width="8.88671875" style="1"/>
    <col min="4549" max="4549" width="9.33203125" style="1" bestFit="1" customWidth="1"/>
    <col min="4550" max="4550" width="24.109375" style="1" bestFit="1" customWidth="1"/>
    <col min="4551" max="4568" width="8.88671875" style="1"/>
    <col min="4569" max="4569" width="3.33203125" style="1" customWidth="1"/>
    <col min="4570" max="4570" width="12.6640625" style="1" customWidth="1"/>
    <col min="4571" max="4571" width="38.5546875" style="1" customWidth="1"/>
    <col min="4572" max="4572" width="15.109375" style="1" customWidth="1"/>
    <col min="4573" max="4573" width="15.6640625" style="1" customWidth="1"/>
    <col min="4574" max="4574" width="14.88671875" style="1" customWidth="1"/>
    <col min="4575" max="4575" width="9.109375" style="1" customWidth="1"/>
    <col min="4576" max="4576" width="8.88671875" style="1" customWidth="1"/>
    <col min="4577" max="4577" width="9.6640625" style="1" customWidth="1"/>
    <col min="4578" max="4578" width="9.33203125" style="1" customWidth="1"/>
    <col min="4579" max="4579" width="20.33203125" style="1" bestFit="1" customWidth="1"/>
    <col min="4580" max="4580" width="18.6640625" style="1" customWidth="1"/>
    <col min="4581" max="4581" width="17.33203125" style="1" customWidth="1"/>
    <col min="4582" max="4788" width="8.88671875" style="1"/>
    <col min="4789" max="4789" width="3.44140625" style="1" bestFit="1" customWidth="1"/>
    <col min="4790" max="4790" width="12.6640625" style="1" customWidth="1"/>
    <col min="4791" max="4791" width="40.44140625" style="1" customWidth="1"/>
    <col min="4792" max="4792" width="16" style="1" customWidth="1"/>
    <col min="4793" max="4793" width="17.88671875" style="1" customWidth="1"/>
    <col min="4794" max="4794" width="18.44140625" style="1" customWidth="1"/>
    <col min="4795" max="4795" width="17.109375" style="1" customWidth="1"/>
    <col min="4796" max="4796" width="15.5546875" style="1" customWidth="1"/>
    <col min="4797" max="4797" width="15.44140625" style="1" customWidth="1"/>
    <col min="4798" max="4798" width="17" style="1" customWidth="1"/>
    <col min="4799" max="4799" width="18.6640625" style="1" bestFit="1" customWidth="1"/>
    <col min="4800" max="4800" width="13.44140625" style="1" bestFit="1" customWidth="1"/>
    <col min="4801" max="4801" width="9.88671875" style="1" bestFit="1" customWidth="1"/>
    <col min="4802" max="4802" width="8.88671875" style="1"/>
    <col min="4803" max="4803" width="10.88671875" style="1" customWidth="1"/>
    <col min="4804" max="4804" width="8.88671875" style="1"/>
    <col min="4805" max="4805" width="9.33203125" style="1" bestFit="1" customWidth="1"/>
    <col min="4806" max="4806" width="24.109375" style="1" bestFit="1" customWidth="1"/>
    <col min="4807" max="4824" width="8.88671875" style="1"/>
    <col min="4825" max="4825" width="3.33203125" style="1" customWidth="1"/>
    <col min="4826" max="4826" width="12.6640625" style="1" customWidth="1"/>
    <col min="4827" max="4827" width="38.5546875" style="1" customWidth="1"/>
    <col min="4828" max="4828" width="15.109375" style="1" customWidth="1"/>
    <col min="4829" max="4829" width="15.6640625" style="1" customWidth="1"/>
    <col min="4830" max="4830" width="14.88671875" style="1" customWidth="1"/>
    <col min="4831" max="4831" width="9.109375" style="1" customWidth="1"/>
    <col min="4832" max="4832" width="8.88671875" style="1" customWidth="1"/>
    <col min="4833" max="4833" width="9.6640625" style="1" customWidth="1"/>
    <col min="4834" max="4834" width="9.33203125" style="1" customWidth="1"/>
    <col min="4835" max="4835" width="20.33203125" style="1" bestFit="1" customWidth="1"/>
    <col min="4836" max="4836" width="18.6640625" style="1" customWidth="1"/>
    <col min="4837" max="4837" width="17.33203125" style="1" customWidth="1"/>
    <col min="4838" max="5044" width="8.88671875" style="1"/>
    <col min="5045" max="5045" width="3.44140625" style="1" bestFit="1" customWidth="1"/>
    <col min="5046" max="5046" width="12.6640625" style="1" customWidth="1"/>
    <col min="5047" max="5047" width="40.44140625" style="1" customWidth="1"/>
    <col min="5048" max="5048" width="16" style="1" customWidth="1"/>
    <col min="5049" max="5049" width="17.88671875" style="1" customWidth="1"/>
    <col min="5050" max="5050" width="18.44140625" style="1" customWidth="1"/>
    <col min="5051" max="5051" width="17.109375" style="1" customWidth="1"/>
    <col min="5052" max="5052" width="15.5546875" style="1" customWidth="1"/>
    <col min="5053" max="5053" width="15.44140625" style="1" customWidth="1"/>
    <col min="5054" max="5054" width="17" style="1" customWidth="1"/>
    <col min="5055" max="5055" width="18.6640625" style="1" bestFit="1" customWidth="1"/>
    <col min="5056" max="5056" width="13.44140625" style="1" bestFit="1" customWidth="1"/>
    <col min="5057" max="5057" width="9.88671875" style="1" bestFit="1" customWidth="1"/>
    <col min="5058" max="5058" width="8.88671875" style="1"/>
    <col min="5059" max="5059" width="10.88671875" style="1" customWidth="1"/>
    <col min="5060" max="5060" width="8.88671875" style="1"/>
    <col min="5061" max="5061" width="9.33203125" style="1" bestFit="1" customWidth="1"/>
    <col min="5062" max="5062" width="24.109375" style="1" bestFit="1" customWidth="1"/>
    <col min="5063" max="5080" width="8.88671875" style="1"/>
    <col min="5081" max="5081" width="3.33203125" style="1" customWidth="1"/>
    <col min="5082" max="5082" width="12.6640625" style="1" customWidth="1"/>
    <col min="5083" max="5083" width="38.5546875" style="1" customWidth="1"/>
    <col min="5084" max="5084" width="15.109375" style="1" customWidth="1"/>
    <col min="5085" max="5085" width="15.6640625" style="1" customWidth="1"/>
    <col min="5086" max="5086" width="14.88671875" style="1" customWidth="1"/>
    <col min="5087" max="5087" width="9.109375" style="1" customWidth="1"/>
    <col min="5088" max="5088" width="8.88671875" style="1" customWidth="1"/>
    <col min="5089" max="5089" width="9.6640625" style="1" customWidth="1"/>
    <col min="5090" max="5090" width="9.33203125" style="1" customWidth="1"/>
    <col min="5091" max="5091" width="20.33203125" style="1" bestFit="1" customWidth="1"/>
    <col min="5092" max="5092" width="18.6640625" style="1" customWidth="1"/>
    <col min="5093" max="5093" width="17.33203125" style="1" customWidth="1"/>
    <col min="5094" max="5300" width="8.88671875" style="1"/>
    <col min="5301" max="5301" width="3.44140625" style="1" bestFit="1" customWidth="1"/>
    <col min="5302" max="5302" width="12.6640625" style="1" customWidth="1"/>
    <col min="5303" max="5303" width="40.44140625" style="1" customWidth="1"/>
    <col min="5304" max="5304" width="16" style="1" customWidth="1"/>
    <col min="5305" max="5305" width="17.88671875" style="1" customWidth="1"/>
    <col min="5306" max="5306" width="18.44140625" style="1" customWidth="1"/>
    <col min="5307" max="5307" width="17.109375" style="1" customWidth="1"/>
    <col min="5308" max="5308" width="15.5546875" style="1" customWidth="1"/>
    <col min="5309" max="5309" width="15.44140625" style="1" customWidth="1"/>
    <col min="5310" max="5310" width="17" style="1" customWidth="1"/>
    <col min="5311" max="5311" width="18.6640625" style="1" bestFit="1" customWidth="1"/>
    <col min="5312" max="5312" width="13.44140625" style="1" bestFit="1" customWidth="1"/>
    <col min="5313" max="5313" width="9.88671875" style="1" bestFit="1" customWidth="1"/>
    <col min="5314" max="5314" width="8.88671875" style="1"/>
    <col min="5315" max="5315" width="10.88671875" style="1" customWidth="1"/>
    <col min="5316" max="5316" width="8.88671875" style="1"/>
    <col min="5317" max="5317" width="9.33203125" style="1" bestFit="1" customWidth="1"/>
    <col min="5318" max="5318" width="24.109375" style="1" bestFit="1" customWidth="1"/>
    <col min="5319" max="5336" width="8.88671875" style="1"/>
    <col min="5337" max="5337" width="3.33203125" style="1" customWidth="1"/>
    <col min="5338" max="5338" width="12.6640625" style="1" customWidth="1"/>
    <col min="5339" max="5339" width="38.5546875" style="1" customWidth="1"/>
    <col min="5340" max="5340" width="15.109375" style="1" customWidth="1"/>
    <col min="5341" max="5341" width="15.6640625" style="1" customWidth="1"/>
    <col min="5342" max="5342" width="14.88671875" style="1" customWidth="1"/>
    <col min="5343" max="5343" width="9.109375" style="1" customWidth="1"/>
    <col min="5344" max="5344" width="8.88671875" style="1" customWidth="1"/>
    <col min="5345" max="5345" width="9.6640625" style="1" customWidth="1"/>
    <col min="5346" max="5346" width="9.33203125" style="1" customWidth="1"/>
    <col min="5347" max="5347" width="20.33203125" style="1" bestFit="1" customWidth="1"/>
    <col min="5348" max="5348" width="18.6640625" style="1" customWidth="1"/>
    <col min="5349" max="5349" width="17.33203125" style="1" customWidth="1"/>
    <col min="5350" max="5556" width="8.88671875" style="1"/>
    <col min="5557" max="5557" width="3.44140625" style="1" bestFit="1" customWidth="1"/>
    <col min="5558" max="5558" width="12.6640625" style="1" customWidth="1"/>
    <col min="5559" max="5559" width="40.44140625" style="1" customWidth="1"/>
    <col min="5560" max="5560" width="16" style="1" customWidth="1"/>
    <col min="5561" max="5561" width="17.88671875" style="1" customWidth="1"/>
    <col min="5562" max="5562" width="18.44140625" style="1" customWidth="1"/>
    <col min="5563" max="5563" width="17.109375" style="1" customWidth="1"/>
    <col min="5564" max="5564" width="15.5546875" style="1" customWidth="1"/>
    <col min="5565" max="5565" width="15.44140625" style="1" customWidth="1"/>
    <col min="5566" max="5566" width="17" style="1" customWidth="1"/>
    <col min="5567" max="5567" width="18.6640625" style="1" bestFit="1" customWidth="1"/>
    <col min="5568" max="5568" width="13.44140625" style="1" bestFit="1" customWidth="1"/>
    <col min="5569" max="5569" width="9.88671875" style="1" bestFit="1" customWidth="1"/>
    <col min="5570" max="5570" width="8.88671875" style="1"/>
    <col min="5571" max="5571" width="10.88671875" style="1" customWidth="1"/>
    <col min="5572" max="5572" width="8.88671875" style="1"/>
    <col min="5573" max="5573" width="9.33203125" style="1" bestFit="1" customWidth="1"/>
    <col min="5574" max="5574" width="24.109375" style="1" bestFit="1" customWidth="1"/>
    <col min="5575" max="5592" width="8.88671875" style="1"/>
    <col min="5593" max="5593" width="3.33203125" style="1" customWidth="1"/>
    <col min="5594" max="5594" width="12.6640625" style="1" customWidth="1"/>
    <col min="5595" max="5595" width="38.5546875" style="1" customWidth="1"/>
    <col min="5596" max="5596" width="15.109375" style="1" customWidth="1"/>
    <col min="5597" max="5597" width="15.6640625" style="1" customWidth="1"/>
    <col min="5598" max="5598" width="14.88671875" style="1" customWidth="1"/>
    <col min="5599" max="5599" width="9.109375" style="1" customWidth="1"/>
    <col min="5600" max="5600" width="8.88671875" style="1" customWidth="1"/>
    <col min="5601" max="5601" width="9.6640625" style="1" customWidth="1"/>
    <col min="5602" max="5602" width="9.33203125" style="1" customWidth="1"/>
    <col min="5603" max="5603" width="20.33203125" style="1" bestFit="1" customWidth="1"/>
    <col min="5604" max="5604" width="18.6640625" style="1" customWidth="1"/>
    <col min="5605" max="5605" width="17.33203125" style="1" customWidth="1"/>
    <col min="5606" max="5812" width="8.88671875" style="1"/>
    <col min="5813" max="5813" width="3.44140625" style="1" bestFit="1" customWidth="1"/>
    <col min="5814" max="5814" width="12.6640625" style="1" customWidth="1"/>
    <col min="5815" max="5815" width="40.44140625" style="1" customWidth="1"/>
    <col min="5816" max="5816" width="16" style="1" customWidth="1"/>
    <col min="5817" max="5817" width="17.88671875" style="1" customWidth="1"/>
    <col min="5818" max="5818" width="18.44140625" style="1" customWidth="1"/>
    <col min="5819" max="5819" width="17.109375" style="1" customWidth="1"/>
    <col min="5820" max="5820" width="15.5546875" style="1" customWidth="1"/>
    <col min="5821" max="5821" width="15.44140625" style="1" customWidth="1"/>
    <col min="5822" max="5822" width="17" style="1" customWidth="1"/>
    <col min="5823" max="5823" width="18.6640625" style="1" bestFit="1" customWidth="1"/>
    <col min="5824" max="5824" width="13.44140625" style="1" bestFit="1" customWidth="1"/>
    <col min="5825" max="5825" width="9.88671875" style="1" bestFit="1" customWidth="1"/>
    <col min="5826" max="5826" width="8.88671875" style="1"/>
    <col min="5827" max="5827" width="10.88671875" style="1" customWidth="1"/>
    <col min="5828" max="5828" width="8.88671875" style="1"/>
    <col min="5829" max="5829" width="9.33203125" style="1" bestFit="1" customWidth="1"/>
    <col min="5830" max="5830" width="24.109375" style="1" bestFit="1" customWidth="1"/>
    <col min="5831" max="5848" width="8.88671875" style="1"/>
    <col min="5849" max="5849" width="3.33203125" style="1" customWidth="1"/>
    <col min="5850" max="5850" width="12.6640625" style="1" customWidth="1"/>
    <col min="5851" max="5851" width="38.5546875" style="1" customWidth="1"/>
    <col min="5852" max="5852" width="15.109375" style="1" customWidth="1"/>
    <col min="5853" max="5853" width="15.6640625" style="1" customWidth="1"/>
    <col min="5854" max="5854" width="14.88671875" style="1" customWidth="1"/>
    <col min="5855" max="5855" width="9.109375" style="1" customWidth="1"/>
    <col min="5856" max="5856" width="8.88671875" style="1" customWidth="1"/>
    <col min="5857" max="5857" width="9.6640625" style="1" customWidth="1"/>
    <col min="5858" max="5858" width="9.33203125" style="1" customWidth="1"/>
    <col min="5859" max="5859" width="20.33203125" style="1" bestFit="1" customWidth="1"/>
    <col min="5860" max="5860" width="18.6640625" style="1" customWidth="1"/>
    <col min="5861" max="5861" width="17.33203125" style="1" customWidth="1"/>
    <col min="5862" max="6068" width="8.88671875" style="1"/>
    <col min="6069" max="6069" width="3.44140625" style="1" bestFit="1" customWidth="1"/>
    <col min="6070" max="6070" width="12.6640625" style="1" customWidth="1"/>
    <col min="6071" max="6071" width="40.44140625" style="1" customWidth="1"/>
    <col min="6072" max="6072" width="16" style="1" customWidth="1"/>
    <col min="6073" max="6073" width="17.88671875" style="1" customWidth="1"/>
    <col min="6074" max="6074" width="18.44140625" style="1" customWidth="1"/>
    <col min="6075" max="6075" width="17.109375" style="1" customWidth="1"/>
    <col min="6076" max="6076" width="15.5546875" style="1" customWidth="1"/>
    <col min="6077" max="6077" width="15.44140625" style="1" customWidth="1"/>
    <col min="6078" max="6078" width="17" style="1" customWidth="1"/>
    <col min="6079" max="6079" width="18.6640625" style="1" bestFit="1" customWidth="1"/>
    <col min="6080" max="6080" width="13.44140625" style="1" bestFit="1" customWidth="1"/>
    <col min="6081" max="6081" width="9.88671875" style="1" bestFit="1" customWidth="1"/>
    <col min="6082" max="6082" width="8.88671875" style="1"/>
    <col min="6083" max="6083" width="10.88671875" style="1" customWidth="1"/>
    <col min="6084" max="6084" width="8.88671875" style="1"/>
    <col min="6085" max="6085" width="9.33203125" style="1" bestFit="1" customWidth="1"/>
    <col min="6086" max="6086" width="24.109375" style="1" bestFit="1" customWidth="1"/>
    <col min="6087" max="6104" width="8.88671875" style="1"/>
    <col min="6105" max="6105" width="3.33203125" style="1" customWidth="1"/>
    <col min="6106" max="6106" width="12.6640625" style="1" customWidth="1"/>
    <col min="6107" max="6107" width="38.5546875" style="1" customWidth="1"/>
    <col min="6108" max="6108" width="15.109375" style="1" customWidth="1"/>
    <col min="6109" max="6109" width="15.6640625" style="1" customWidth="1"/>
    <col min="6110" max="6110" width="14.88671875" style="1" customWidth="1"/>
    <col min="6111" max="6111" width="9.109375" style="1" customWidth="1"/>
    <col min="6112" max="6112" width="8.88671875" style="1" customWidth="1"/>
    <col min="6113" max="6113" width="9.6640625" style="1" customWidth="1"/>
    <col min="6114" max="6114" width="9.33203125" style="1" customWidth="1"/>
    <col min="6115" max="6115" width="20.33203125" style="1" bestFit="1" customWidth="1"/>
    <col min="6116" max="6116" width="18.6640625" style="1" customWidth="1"/>
    <col min="6117" max="6117" width="17.33203125" style="1" customWidth="1"/>
    <col min="6118" max="6324" width="8.88671875" style="1"/>
    <col min="6325" max="6325" width="3.44140625" style="1" bestFit="1" customWidth="1"/>
    <col min="6326" max="6326" width="12.6640625" style="1" customWidth="1"/>
    <col min="6327" max="6327" width="40.44140625" style="1" customWidth="1"/>
    <col min="6328" max="6328" width="16" style="1" customWidth="1"/>
    <col min="6329" max="6329" width="17.88671875" style="1" customWidth="1"/>
    <col min="6330" max="6330" width="18.44140625" style="1" customWidth="1"/>
    <col min="6331" max="6331" width="17.109375" style="1" customWidth="1"/>
    <col min="6332" max="6332" width="15.5546875" style="1" customWidth="1"/>
    <col min="6333" max="6333" width="15.44140625" style="1" customWidth="1"/>
    <col min="6334" max="6334" width="17" style="1" customWidth="1"/>
    <col min="6335" max="6335" width="18.6640625" style="1" bestFit="1" customWidth="1"/>
    <col min="6336" max="6336" width="13.44140625" style="1" bestFit="1" customWidth="1"/>
    <col min="6337" max="6337" width="9.88671875" style="1" bestFit="1" customWidth="1"/>
    <col min="6338" max="6338" width="8.88671875" style="1"/>
    <col min="6339" max="6339" width="10.88671875" style="1" customWidth="1"/>
    <col min="6340" max="6340" width="8.88671875" style="1"/>
    <col min="6341" max="6341" width="9.33203125" style="1" bestFit="1" customWidth="1"/>
    <col min="6342" max="6342" width="24.109375" style="1" bestFit="1" customWidth="1"/>
    <col min="6343" max="6360" width="8.88671875" style="1"/>
    <col min="6361" max="6361" width="3.33203125" style="1" customWidth="1"/>
    <col min="6362" max="6362" width="12.6640625" style="1" customWidth="1"/>
    <col min="6363" max="6363" width="38.5546875" style="1" customWidth="1"/>
    <col min="6364" max="6364" width="15.109375" style="1" customWidth="1"/>
    <col min="6365" max="6365" width="15.6640625" style="1" customWidth="1"/>
    <col min="6366" max="6366" width="14.88671875" style="1" customWidth="1"/>
    <col min="6367" max="6367" width="9.109375" style="1" customWidth="1"/>
    <col min="6368" max="6368" width="8.88671875" style="1" customWidth="1"/>
    <col min="6369" max="6369" width="9.6640625" style="1" customWidth="1"/>
    <col min="6370" max="6370" width="9.33203125" style="1" customWidth="1"/>
    <col min="6371" max="6371" width="20.33203125" style="1" bestFit="1" customWidth="1"/>
    <col min="6372" max="6372" width="18.6640625" style="1" customWidth="1"/>
    <col min="6373" max="6373" width="17.33203125" style="1" customWidth="1"/>
    <col min="6374" max="6580" width="8.88671875" style="1"/>
    <col min="6581" max="6581" width="3.44140625" style="1" bestFit="1" customWidth="1"/>
    <col min="6582" max="6582" width="12.6640625" style="1" customWidth="1"/>
    <col min="6583" max="6583" width="40.44140625" style="1" customWidth="1"/>
    <col min="6584" max="6584" width="16" style="1" customWidth="1"/>
    <col min="6585" max="6585" width="17.88671875" style="1" customWidth="1"/>
    <col min="6586" max="6586" width="18.44140625" style="1" customWidth="1"/>
    <col min="6587" max="6587" width="17.109375" style="1" customWidth="1"/>
    <col min="6588" max="6588" width="15.5546875" style="1" customWidth="1"/>
    <col min="6589" max="6589" width="15.44140625" style="1" customWidth="1"/>
    <col min="6590" max="6590" width="17" style="1" customWidth="1"/>
    <col min="6591" max="6591" width="18.6640625" style="1" bestFit="1" customWidth="1"/>
    <col min="6592" max="6592" width="13.44140625" style="1" bestFit="1" customWidth="1"/>
    <col min="6593" max="6593" width="9.88671875" style="1" bestFit="1" customWidth="1"/>
    <col min="6594" max="6594" width="8.88671875" style="1"/>
    <col min="6595" max="6595" width="10.88671875" style="1" customWidth="1"/>
    <col min="6596" max="6596" width="8.88671875" style="1"/>
    <col min="6597" max="6597" width="9.33203125" style="1" bestFit="1" customWidth="1"/>
    <col min="6598" max="6598" width="24.109375" style="1" bestFit="1" customWidth="1"/>
    <col min="6599" max="6616" width="8.88671875" style="1"/>
    <col min="6617" max="6617" width="3.33203125" style="1" customWidth="1"/>
    <col min="6618" max="6618" width="12.6640625" style="1" customWidth="1"/>
    <col min="6619" max="6619" width="38.5546875" style="1" customWidth="1"/>
    <col min="6620" max="6620" width="15.109375" style="1" customWidth="1"/>
    <col min="6621" max="6621" width="15.6640625" style="1" customWidth="1"/>
    <col min="6622" max="6622" width="14.88671875" style="1" customWidth="1"/>
    <col min="6623" max="6623" width="9.109375" style="1" customWidth="1"/>
    <col min="6624" max="6624" width="8.88671875" style="1" customWidth="1"/>
    <col min="6625" max="6625" width="9.6640625" style="1" customWidth="1"/>
    <col min="6626" max="6626" width="9.33203125" style="1" customWidth="1"/>
    <col min="6627" max="6627" width="20.33203125" style="1" bestFit="1" customWidth="1"/>
    <col min="6628" max="6628" width="18.6640625" style="1" customWidth="1"/>
    <col min="6629" max="6629" width="17.33203125" style="1" customWidth="1"/>
    <col min="6630" max="6836" width="8.88671875" style="1"/>
    <col min="6837" max="6837" width="3.44140625" style="1" bestFit="1" customWidth="1"/>
    <col min="6838" max="6838" width="12.6640625" style="1" customWidth="1"/>
    <col min="6839" max="6839" width="40.44140625" style="1" customWidth="1"/>
    <col min="6840" max="6840" width="16" style="1" customWidth="1"/>
    <col min="6841" max="6841" width="17.88671875" style="1" customWidth="1"/>
    <col min="6842" max="6842" width="18.44140625" style="1" customWidth="1"/>
    <col min="6843" max="6843" width="17.109375" style="1" customWidth="1"/>
    <col min="6844" max="6844" width="15.5546875" style="1" customWidth="1"/>
    <col min="6845" max="6845" width="15.44140625" style="1" customWidth="1"/>
    <col min="6846" max="6846" width="17" style="1" customWidth="1"/>
    <col min="6847" max="6847" width="18.6640625" style="1" bestFit="1" customWidth="1"/>
    <col min="6848" max="6848" width="13.44140625" style="1" bestFit="1" customWidth="1"/>
    <col min="6849" max="6849" width="9.88671875" style="1" bestFit="1" customWidth="1"/>
    <col min="6850" max="6850" width="8.88671875" style="1"/>
    <col min="6851" max="6851" width="10.88671875" style="1" customWidth="1"/>
    <col min="6852" max="6852" width="8.88671875" style="1"/>
    <col min="6853" max="6853" width="9.33203125" style="1" bestFit="1" customWidth="1"/>
    <col min="6854" max="6854" width="24.109375" style="1" bestFit="1" customWidth="1"/>
    <col min="6855" max="6872" width="8.88671875" style="1"/>
    <col min="6873" max="6873" width="3.33203125" style="1" customWidth="1"/>
    <col min="6874" max="6874" width="12.6640625" style="1" customWidth="1"/>
    <col min="6875" max="6875" width="38.5546875" style="1" customWidth="1"/>
    <col min="6876" max="6876" width="15.109375" style="1" customWidth="1"/>
    <col min="6877" max="6877" width="15.6640625" style="1" customWidth="1"/>
    <col min="6878" max="6878" width="14.88671875" style="1" customWidth="1"/>
    <col min="6879" max="6879" width="9.109375" style="1" customWidth="1"/>
    <col min="6880" max="6880" width="8.88671875" style="1" customWidth="1"/>
    <col min="6881" max="6881" width="9.6640625" style="1" customWidth="1"/>
    <col min="6882" max="6882" width="9.33203125" style="1" customWidth="1"/>
    <col min="6883" max="6883" width="20.33203125" style="1" bestFit="1" customWidth="1"/>
    <col min="6884" max="6884" width="18.6640625" style="1" customWidth="1"/>
    <col min="6885" max="6885" width="17.33203125" style="1" customWidth="1"/>
    <col min="6886" max="7092" width="8.88671875" style="1"/>
    <col min="7093" max="7093" width="3.44140625" style="1" bestFit="1" customWidth="1"/>
    <col min="7094" max="7094" width="12.6640625" style="1" customWidth="1"/>
    <col min="7095" max="7095" width="40.44140625" style="1" customWidth="1"/>
    <col min="7096" max="7096" width="16" style="1" customWidth="1"/>
    <col min="7097" max="7097" width="17.88671875" style="1" customWidth="1"/>
    <col min="7098" max="7098" width="18.44140625" style="1" customWidth="1"/>
    <col min="7099" max="7099" width="17.109375" style="1" customWidth="1"/>
    <col min="7100" max="7100" width="15.5546875" style="1" customWidth="1"/>
    <col min="7101" max="7101" width="15.44140625" style="1" customWidth="1"/>
    <col min="7102" max="7102" width="17" style="1" customWidth="1"/>
    <col min="7103" max="7103" width="18.6640625" style="1" bestFit="1" customWidth="1"/>
    <col min="7104" max="7104" width="13.44140625" style="1" bestFit="1" customWidth="1"/>
    <col min="7105" max="7105" width="9.88671875" style="1" bestFit="1" customWidth="1"/>
    <col min="7106" max="7106" width="8.88671875" style="1"/>
    <col min="7107" max="7107" width="10.88671875" style="1" customWidth="1"/>
    <col min="7108" max="7108" width="8.88671875" style="1"/>
    <col min="7109" max="7109" width="9.33203125" style="1" bestFit="1" customWidth="1"/>
    <col min="7110" max="7110" width="24.109375" style="1" bestFit="1" customWidth="1"/>
    <col min="7111" max="7128" width="8.88671875" style="1"/>
    <col min="7129" max="7129" width="3.33203125" style="1" customWidth="1"/>
    <col min="7130" max="7130" width="12.6640625" style="1" customWidth="1"/>
    <col min="7131" max="7131" width="38.5546875" style="1" customWidth="1"/>
    <col min="7132" max="7132" width="15.109375" style="1" customWidth="1"/>
    <col min="7133" max="7133" width="15.6640625" style="1" customWidth="1"/>
    <col min="7134" max="7134" width="14.88671875" style="1" customWidth="1"/>
    <col min="7135" max="7135" width="9.109375" style="1" customWidth="1"/>
    <col min="7136" max="7136" width="8.88671875" style="1" customWidth="1"/>
    <col min="7137" max="7137" width="9.6640625" style="1" customWidth="1"/>
    <col min="7138" max="7138" width="9.33203125" style="1" customWidth="1"/>
    <col min="7139" max="7139" width="20.33203125" style="1" bestFit="1" customWidth="1"/>
    <col min="7140" max="7140" width="18.6640625" style="1" customWidth="1"/>
    <col min="7141" max="7141" width="17.33203125" style="1" customWidth="1"/>
    <col min="7142" max="7348" width="8.88671875" style="1"/>
    <col min="7349" max="7349" width="3.44140625" style="1" bestFit="1" customWidth="1"/>
    <col min="7350" max="7350" width="12.6640625" style="1" customWidth="1"/>
    <col min="7351" max="7351" width="40.44140625" style="1" customWidth="1"/>
    <col min="7352" max="7352" width="16" style="1" customWidth="1"/>
    <col min="7353" max="7353" width="17.88671875" style="1" customWidth="1"/>
    <col min="7354" max="7354" width="18.44140625" style="1" customWidth="1"/>
    <col min="7355" max="7355" width="17.109375" style="1" customWidth="1"/>
    <col min="7356" max="7356" width="15.5546875" style="1" customWidth="1"/>
    <col min="7357" max="7357" width="15.44140625" style="1" customWidth="1"/>
    <col min="7358" max="7358" width="17" style="1" customWidth="1"/>
    <col min="7359" max="7359" width="18.6640625" style="1" bestFit="1" customWidth="1"/>
    <col min="7360" max="7360" width="13.44140625" style="1" bestFit="1" customWidth="1"/>
    <col min="7361" max="7361" width="9.88671875" style="1" bestFit="1" customWidth="1"/>
    <col min="7362" max="7362" width="8.88671875" style="1"/>
    <col min="7363" max="7363" width="10.88671875" style="1" customWidth="1"/>
    <col min="7364" max="7364" width="8.88671875" style="1"/>
    <col min="7365" max="7365" width="9.33203125" style="1" bestFit="1" customWidth="1"/>
    <col min="7366" max="7366" width="24.109375" style="1" bestFit="1" customWidth="1"/>
    <col min="7367" max="7384" width="8.88671875" style="1"/>
    <col min="7385" max="7385" width="3.33203125" style="1" customWidth="1"/>
    <col min="7386" max="7386" width="12.6640625" style="1" customWidth="1"/>
    <col min="7387" max="7387" width="38.5546875" style="1" customWidth="1"/>
    <col min="7388" max="7388" width="15.109375" style="1" customWidth="1"/>
    <col min="7389" max="7389" width="15.6640625" style="1" customWidth="1"/>
    <col min="7390" max="7390" width="14.88671875" style="1" customWidth="1"/>
    <col min="7391" max="7391" width="9.109375" style="1" customWidth="1"/>
    <col min="7392" max="7392" width="8.88671875" style="1" customWidth="1"/>
    <col min="7393" max="7393" width="9.6640625" style="1" customWidth="1"/>
    <col min="7394" max="7394" width="9.33203125" style="1" customWidth="1"/>
    <col min="7395" max="7395" width="20.33203125" style="1" bestFit="1" customWidth="1"/>
    <col min="7396" max="7396" width="18.6640625" style="1" customWidth="1"/>
    <col min="7397" max="7397" width="17.33203125" style="1" customWidth="1"/>
    <col min="7398" max="7604" width="8.88671875" style="1"/>
    <col min="7605" max="7605" width="3.44140625" style="1" bestFit="1" customWidth="1"/>
    <col min="7606" max="7606" width="12.6640625" style="1" customWidth="1"/>
    <col min="7607" max="7607" width="40.44140625" style="1" customWidth="1"/>
    <col min="7608" max="7608" width="16" style="1" customWidth="1"/>
    <col min="7609" max="7609" width="17.88671875" style="1" customWidth="1"/>
    <col min="7610" max="7610" width="18.44140625" style="1" customWidth="1"/>
    <col min="7611" max="7611" width="17.109375" style="1" customWidth="1"/>
    <col min="7612" max="7612" width="15.5546875" style="1" customWidth="1"/>
    <col min="7613" max="7613" width="15.44140625" style="1" customWidth="1"/>
    <col min="7614" max="7614" width="17" style="1" customWidth="1"/>
    <col min="7615" max="7615" width="18.6640625" style="1" bestFit="1" customWidth="1"/>
    <col min="7616" max="7616" width="13.44140625" style="1" bestFit="1" customWidth="1"/>
    <col min="7617" max="7617" width="9.88671875" style="1" bestFit="1" customWidth="1"/>
    <col min="7618" max="7618" width="8.88671875" style="1"/>
    <col min="7619" max="7619" width="10.88671875" style="1" customWidth="1"/>
    <col min="7620" max="7620" width="8.88671875" style="1"/>
    <col min="7621" max="7621" width="9.33203125" style="1" bestFit="1" customWidth="1"/>
    <col min="7622" max="7622" width="24.109375" style="1" bestFit="1" customWidth="1"/>
    <col min="7623" max="7640" width="8.88671875" style="1"/>
    <col min="7641" max="7641" width="3.33203125" style="1" customWidth="1"/>
    <col min="7642" max="7642" width="12.6640625" style="1" customWidth="1"/>
    <col min="7643" max="7643" width="38.5546875" style="1" customWidth="1"/>
    <col min="7644" max="7644" width="15.109375" style="1" customWidth="1"/>
    <col min="7645" max="7645" width="15.6640625" style="1" customWidth="1"/>
    <col min="7646" max="7646" width="14.88671875" style="1" customWidth="1"/>
    <col min="7647" max="7647" width="9.109375" style="1" customWidth="1"/>
    <col min="7648" max="7648" width="8.88671875" style="1" customWidth="1"/>
    <col min="7649" max="7649" width="9.6640625" style="1" customWidth="1"/>
    <col min="7650" max="7650" width="9.33203125" style="1" customWidth="1"/>
    <col min="7651" max="7651" width="20.33203125" style="1" bestFit="1" customWidth="1"/>
    <col min="7652" max="7652" width="18.6640625" style="1" customWidth="1"/>
    <col min="7653" max="7653" width="17.33203125" style="1" customWidth="1"/>
    <col min="7654" max="7860" width="8.88671875" style="1"/>
    <col min="7861" max="7861" width="3.44140625" style="1" bestFit="1" customWidth="1"/>
    <col min="7862" max="7862" width="12.6640625" style="1" customWidth="1"/>
    <col min="7863" max="7863" width="40.44140625" style="1" customWidth="1"/>
    <col min="7864" max="7864" width="16" style="1" customWidth="1"/>
    <col min="7865" max="7865" width="17.88671875" style="1" customWidth="1"/>
    <col min="7866" max="7866" width="18.44140625" style="1" customWidth="1"/>
    <col min="7867" max="7867" width="17.109375" style="1" customWidth="1"/>
    <col min="7868" max="7868" width="15.5546875" style="1" customWidth="1"/>
    <col min="7869" max="7869" width="15.44140625" style="1" customWidth="1"/>
    <col min="7870" max="7870" width="17" style="1" customWidth="1"/>
    <col min="7871" max="7871" width="18.6640625" style="1" bestFit="1" customWidth="1"/>
    <col min="7872" max="7872" width="13.44140625" style="1" bestFit="1" customWidth="1"/>
    <col min="7873" max="7873" width="9.88671875" style="1" bestFit="1" customWidth="1"/>
    <col min="7874" max="7874" width="8.88671875" style="1"/>
    <col min="7875" max="7875" width="10.88671875" style="1" customWidth="1"/>
    <col min="7876" max="7876" width="8.88671875" style="1"/>
    <col min="7877" max="7877" width="9.33203125" style="1" bestFit="1" customWidth="1"/>
    <col min="7878" max="7878" width="24.109375" style="1" bestFit="1" customWidth="1"/>
    <col min="7879" max="7896" width="8.88671875" style="1"/>
    <col min="7897" max="7897" width="3.33203125" style="1" customWidth="1"/>
    <col min="7898" max="7898" width="12.6640625" style="1" customWidth="1"/>
    <col min="7899" max="7899" width="38.5546875" style="1" customWidth="1"/>
    <col min="7900" max="7900" width="15.109375" style="1" customWidth="1"/>
    <col min="7901" max="7901" width="15.6640625" style="1" customWidth="1"/>
    <col min="7902" max="7902" width="14.88671875" style="1" customWidth="1"/>
    <col min="7903" max="7903" width="9.109375" style="1" customWidth="1"/>
    <col min="7904" max="7904" width="8.88671875" style="1" customWidth="1"/>
    <col min="7905" max="7905" width="9.6640625" style="1" customWidth="1"/>
    <col min="7906" max="7906" width="9.33203125" style="1" customWidth="1"/>
    <col min="7907" max="7907" width="20.33203125" style="1" bestFit="1" customWidth="1"/>
    <col min="7908" max="7908" width="18.6640625" style="1" customWidth="1"/>
    <col min="7909" max="7909" width="17.33203125" style="1" customWidth="1"/>
    <col min="7910" max="8116" width="8.88671875" style="1"/>
    <col min="8117" max="8117" width="3.44140625" style="1" bestFit="1" customWidth="1"/>
    <col min="8118" max="8118" width="12.6640625" style="1" customWidth="1"/>
    <col min="8119" max="8119" width="40.44140625" style="1" customWidth="1"/>
    <col min="8120" max="8120" width="16" style="1" customWidth="1"/>
    <col min="8121" max="8121" width="17.88671875" style="1" customWidth="1"/>
    <col min="8122" max="8122" width="18.44140625" style="1" customWidth="1"/>
    <col min="8123" max="8123" width="17.109375" style="1" customWidth="1"/>
    <col min="8124" max="8124" width="15.5546875" style="1" customWidth="1"/>
    <col min="8125" max="8125" width="15.44140625" style="1" customWidth="1"/>
    <col min="8126" max="8126" width="17" style="1" customWidth="1"/>
    <col min="8127" max="8127" width="18.6640625" style="1" bestFit="1" customWidth="1"/>
    <col min="8128" max="8128" width="13.44140625" style="1" bestFit="1" customWidth="1"/>
    <col min="8129" max="8129" width="9.88671875" style="1" bestFit="1" customWidth="1"/>
    <col min="8130" max="8130" width="8.88671875" style="1"/>
    <col min="8131" max="8131" width="10.88671875" style="1" customWidth="1"/>
    <col min="8132" max="8132" width="8.88671875" style="1"/>
    <col min="8133" max="8133" width="9.33203125" style="1" bestFit="1" customWidth="1"/>
    <col min="8134" max="8134" width="24.109375" style="1" bestFit="1" customWidth="1"/>
    <col min="8135" max="8152" width="8.88671875" style="1"/>
    <col min="8153" max="8153" width="3.33203125" style="1" customWidth="1"/>
    <col min="8154" max="8154" width="12.6640625" style="1" customWidth="1"/>
    <col min="8155" max="8155" width="38.5546875" style="1" customWidth="1"/>
    <col min="8156" max="8156" width="15.109375" style="1" customWidth="1"/>
    <col min="8157" max="8157" width="15.6640625" style="1" customWidth="1"/>
    <col min="8158" max="8158" width="14.88671875" style="1" customWidth="1"/>
    <col min="8159" max="8159" width="9.109375" style="1" customWidth="1"/>
    <col min="8160" max="8160" width="8.88671875" style="1" customWidth="1"/>
    <col min="8161" max="8161" width="9.6640625" style="1" customWidth="1"/>
    <col min="8162" max="8162" width="9.33203125" style="1" customWidth="1"/>
    <col min="8163" max="8163" width="20.33203125" style="1" bestFit="1" customWidth="1"/>
    <col min="8164" max="8164" width="18.6640625" style="1" customWidth="1"/>
    <col min="8165" max="8165" width="17.33203125" style="1" customWidth="1"/>
    <col min="8166" max="8372" width="8.88671875" style="1"/>
    <col min="8373" max="8373" width="3.44140625" style="1" bestFit="1" customWidth="1"/>
    <col min="8374" max="8374" width="12.6640625" style="1" customWidth="1"/>
    <col min="8375" max="8375" width="40.44140625" style="1" customWidth="1"/>
    <col min="8376" max="8376" width="16" style="1" customWidth="1"/>
    <col min="8377" max="8377" width="17.88671875" style="1" customWidth="1"/>
    <col min="8378" max="8378" width="18.44140625" style="1" customWidth="1"/>
    <col min="8379" max="8379" width="17.109375" style="1" customWidth="1"/>
    <col min="8380" max="8380" width="15.5546875" style="1" customWidth="1"/>
    <col min="8381" max="8381" width="15.44140625" style="1" customWidth="1"/>
    <col min="8382" max="8382" width="17" style="1" customWidth="1"/>
    <col min="8383" max="8383" width="18.6640625" style="1" bestFit="1" customWidth="1"/>
    <col min="8384" max="8384" width="13.44140625" style="1" bestFit="1" customWidth="1"/>
    <col min="8385" max="8385" width="9.88671875" style="1" bestFit="1" customWidth="1"/>
    <col min="8386" max="8386" width="8.88671875" style="1"/>
    <col min="8387" max="8387" width="10.88671875" style="1" customWidth="1"/>
    <col min="8388" max="8388" width="8.88671875" style="1"/>
    <col min="8389" max="8389" width="9.33203125" style="1" bestFit="1" customWidth="1"/>
    <col min="8390" max="8390" width="24.109375" style="1" bestFit="1" customWidth="1"/>
    <col min="8391" max="8408" width="8.88671875" style="1"/>
    <col min="8409" max="8409" width="3.33203125" style="1" customWidth="1"/>
    <col min="8410" max="8410" width="12.6640625" style="1" customWidth="1"/>
    <col min="8411" max="8411" width="38.5546875" style="1" customWidth="1"/>
    <col min="8412" max="8412" width="15.109375" style="1" customWidth="1"/>
    <col min="8413" max="8413" width="15.6640625" style="1" customWidth="1"/>
    <col min="8414" max="8414" width="14.88671875" style="1" customWidth="1"/>
    <col min="8415" max="8415" width="9.109375" style="1" customWidth="1"/>
    <col min="8416" max="8416" width="8.88671875" style="1" customWidth="1"/>
    <col min="8417" max="8417" width="9.6640625" style="1" customWidth="1"/>
    <col min="8418" max="8418" width="9.33203125" style="1" customWidth="1"/>
    <col min="8419" max="8419" width="20.33203125" style="1" bestFit="1" customWidth="1"/>
    <col min="8420" max="8420" width="18.6640625" style="1" customWidth="1"/>
    <col min="8421" max="8421" width="17.33203125" style="1" customWidth="1"/>
    <col min="8422" max="8628" width="8.88671875" style="1"/>
    <col min="8629" max="8629" width="3.44140625" style="1" bestFit="1" customWidth="1"/>
    <col min="8630" max="8630" width="12.6640625" style="1" customWidth="1"/>
    <col min="8631" max="8631" width="40.44140625" style="1" customWidth="1"/>
    <col min="8632" max="8632" width="16" style="1" customWidth="1"/>
    <col min="8633" max="8633" width="17.88671875" style="1" customWidth="1"/>
    <col min="8634" max="8634" width="18.44140625" style="1" customWidth="1"/>
    <col min="8635" max="8635" width="17.109375" style="1" customWidth="1"/>
    <col min="8636" max="8636" width="15.5546875" style="1" customWidth="1"/>
    <col min="8637" max="8637" width="15.44140625" style="1" customWidth="1"/>
    <col min="8638" max="8638" width="17" style="1" customWidth="1"/>
    <col min="8639" max="8639" width="18.6640625" style="1" bestFit="1" customWidth="1"/>
    <col min="8640" max="8640" width="13.44140625" style="1" bestFit="1" customWidth="1"/>
    <col min="8641" max="8641" width="9.88671875" style="1" bestFit="1" customWidth="1"/>
    <col min="8642" max="8642" width="8.88671875" style="1"/>
    <col min="8643" max="8643" width="10.88671875" style="1" customWidth="1"/>
    <col min="8644" max="8644" width="8.88671875" style="1"/>
    <col min="8645" max="8645" width="9.33203125" style="1" bestFit="1" customWidth="1"/>
    <col min="8646" max="8646" width="24.109375" style="1" bestFit="1" customWidth="1"/>
    <col min="8647" max="8664" width="8.88671875" style="1"/>
    <col min="8665" max="8665" width="3.33203125" style="1" customWidth="1"/>
    <col min="8666" max="8666" width="12.6640625" style="1" customWidth="1"/>
    <col min="8667" max="8667" width="38.5546875" style="1" customWidth="1"/>
    <col min="8668" max="8668" width="15.109375" style="1" customWidth="1"/>
    <col min="8669" max="8669" width="15.6640625" style="1" customWidth="1"/>
    <col min="8670" max="8670" width="14.88671875" style="1" customWidth="1"/>
    <col min="8671" max="8671" width="9.109375" style="1" customWidth="1"/>
    <col min="8672" max="8672" width="8.88671875" style="1" customWidth="1"/>
    <col min="8673" max="8673" width="9.6640625" style="1" customWidth="1"/>
    <col min="8674" max="8674" width="9.33203125" style="1" customWidth="1"/>
    <col min="8675" max="8675" width="20.33203125" style="1" bestFit="1" customWidth="1"/>
    <col min="8676" max="8676" width="18.6640625" style="1" customWidth="1"/>
    <col min="8677" max="8677" width="17.33203125" style="1" customWidth="1"/>
    <col min="8678" max="8884" width="8.88671875" style="1"/>
    <col min="8885" max="8885" width="3.44140625" style="1" bestFit="1" customWidth="1"/>
    <col min="8886" max="8886" width="12.6640625" style="1" customWidth="1"/>
    <col min="8887" max="8887" width="40.44140625" style="1" customWidth="1"/>
    <col min="8888" max="8888" width="16" style="1" customWidth="1"/>
    <col min="8889" max="8889" width="17.88671875" style="1" customWidth="1"/>
    <col min="8890" max="8890" width="18.44140625" style="1" customWidth="1"/>
    <col min="8891" max="8891" width="17.109375" style="1" customWidth="1"/>
    <col min="8892" max="8892" width="15.5546875" style="1" customWidth="1"/>
    <col min="8893" max="8893" width="15.44140625" style="1" customWidth="1"/>
    <col min="8894" max="8894" width="17" style="1" customWidth="1"/>
    <col min="8895" max="8895" width="18.6640625" style="1" bestFit="1" customWidth="1"/>
    <col min="8896" max="8896" width="13.44140625" style="1" bestFit="1" customWidth="1"/>
    <col min="8897" max="8897" width="9.88671875" style="1" bestFit="1" customWidth="1"/>
    <col min="8898" max="8898" width="8.88671875" style="1"/>
    <col min="8899" max="8899" width="10.88671875" style="1" customWidth="1"/>
    <col min="8900" max="8900" width="8.88671875" style="1"/>
    <col min="8901" max="8901" width="9.33203125" style="1" bestFit="1" customWidth="1"/>
    <col min="8902" max="8902" width="24.109375" style="1" bestFit="1" customWidth="1"/>
    <col min="8903" max="8920" width="8.88671875" style="1"/>
    <col min="8921" max="8921" width="3.33203125" style="1" customWidth="1"/>
    <col min="8922" max="8922" width="12.6640625" style="1" customWidth="1"/>
    <col min="8923" max="8923" width="38.5546875" style="1" customWidth="1"/>
    <col min="8924" max="8924" width="15.109375" style="1" customWidth="1"/>
    <col min="8925" max="8925" width="15.6640625" style="1" customWidth="1"/>
    <col min="8926" max="8926" width="14.88671875" style="1" customWidth="1"/>
    <col min="8927" max="8927" width="9.109375" style="1" customWidth="1"/>
    <col min="8928" max="8928" width="8.88671875" style="1" customWidth="1"/>
    <col min="8929" max="8929" width="9.6640625" style="1" customWidth="1"/>
    <col min="8930" max="8930" width="9.33203125" style="1" customWidth="1"/>
    <col min="8931" max="8931" width="20.33203125" style="1" bestFit="1" customWidth="1"/>
    <col min="8932" max="8932" width="18.6640625" style="1" customWidth="1"/>
    <col min="8933" max="8933" width="17.33203125" style="1" customWidth="1"/>
    <col min="8934" max="9140" width="8.88671875" style="1"/>
    <col min="9141" max="9141" width="3.44140625" style="1" bestFit="1" customWidth="1"/>
    <col min="9142" max="9142" width="12.6640625" style="1" customWidth="1"/>
    <col min="9143" max="9143" width="40.44140625" style="1" customWidth="1"/>
    <col min="9144" max="9144" width="16" style="1" customWidth="1"/>
    <col min="9145" max="9145" width="17.88671875" style="1" customWidth="1"/>
    <col min="9146" max="9146" width="18.44140625" style="1" customWidth="1"/>
    <col min="9147" max="9147" width="17.109375" style="1" customWidth="1"/>
    <col min="9148" max="9148" width="15.5546875" style="1" customWidth="1"/>
    <col min="9149" max="9149" width="15.44140625" style="1" customWidth="1"/>
    <col min="9150" max="9150" width="17" style="1" customWidth="1"/>
    <col min="9151" max="9151" width="18.6640625" style="1" bestFit="1" customWidth="1"/>
    <col min="9152" max="9152" width="13.44140625" style="1" bestFit="1" customWidth="1"/>
    <col min="9153" max="9153" width="9.88671875" style="1" bestFit="1" customWidth="1"/>
    <col min="9154" max="9154" width="8.88671875" style="1"/>
    <col min="9155" max="9155" width="10.88671875" style="1" customWidth="1"/>
    <col min="9156" max="9156" width="8.88671875" style="1"/>
    <col min="9157" max="9157" width="9.33203125" style="1" bestFit="1" customWidth="1"/>
    <col min="9158" max="9158" width="24.109375" style="1" bestFit="1" customWidth="1"/>
    <col min="9159" max="9176" width="8.88671875" style="1"/>
    <col min="9177" max="9177" width="3.33203125" style="1" customWidth="1"/>
    <col min="9178" max="9178" width="12.6640625" style="1" customWidth="1"/>
    <col min="9179" max="9179" width="38.5546875" style="1" customWidth="1"/>
    <col min="9180" max="9180" width="15.109375" style="1" customWidth="1"/>
    <col min="9181" max="9181" width="15.6640625" style="1" customWidth="1"/>
    <col min="9182" max="9182" width="14.88671875" style="1" customWidth="1"/>
    <col min="9183" max="9183" width="9.109375" style="1" customWidth="1"/>
    <col min="9184" max="9184" width="8.88671875" style="1" customWidth="1"/>
    <col min="9185" max="9185" width="9.6640625" style="1" customWidth="1"/>
    <col min="9186" max="9186" width="9.33203125" style="1" customWidth="1"/>
    <col min="9187" max="9187" width="20.33203125" style="1" bestFit="1" customWidth="1"/>
    <col min="9188" max="9188" width="18.6640625" style="1" customWidth="1"/>
    <col min="9189" max="9189" width="17.33203125" style="1" customWidth="1"/>
    <col min="9190" max="9396" width="8.88671875" style="1"/>
    <col min="9397" max="9397" width="3.44140625" style="1" bestFit="1" customWidth="1"/>
    <col min="9398" max="9398" width="12.6640625" style="1" customWidth="1"/>
    <col min="9399" max="9399" width="40.44140625" style="1" customWidth="1"/>
    <col min="9400" max="9400" width="16" style="1" customWidth="1"/>
    <col min="9401" max="9401" width="17.88671875" style="1" customWidth="1"/>
    <col min="9402" max="9402" width="18.44140625" style="1" customWidth="1"/>
    <col min="9403" max="9403" width="17.109375" style="1" customWidth="1"/>
    <col min="9404" max="9404" width="15.5546875" style="1" customWidth="1"/>
    <col min="9405" max="9405" width="15.44140625" style="1" customWidth="1"/>
    <col min="9406" max="9406" width="17" style="1" customWidth="1"/>
    <col min="9407" max="9407" width="18.6640625" style="1" bestFit="1" customWidth="1"/>
    <col min="9408" max="9408" width="13.44140625" style="1" bestFit="1" customWidth="1"/>
    <col min="9409" max="9409" width="9.88671875" style="1" bestFit="1" customWidth="1"/>
    <col min="9410" max="9410" width="8.88671875" style="1"/>
    <col min="9411" max="9411" width="10.88671875" style="1" customWidth="1"/>
    <col min="9412" max="9412" width="8.88671875" style="1"/>
    <col min="9413" max="9413" width="9.33203125" style="1" bestFit="1" customWidth="1"/>
    <col min="9414" max="9414" width="24.109375" style="1" bestFit="1" customWidth="1"/>
    <col min="9415" max="9432" width="8.88671875" style="1"/>
    <col min="9433" max="9433" width="3.33203125" style="1" customWidth="1"/>
    <col min="9434" max="9434" width="12.6640625" style="1" customWidth="1"/>
    <col min="9435" max="9435" width="38.5546875" style="1" customWidth="1"/>
    <col min="9436" max="9436" width="15.109375" style="1" customWidth="1"/>
    <col min="9437" max="9437" width="15.6640625" style="1" customWidth="1"/>
    <col min="9438" max="9438" width="14.88671875" style="1" customWidth="1"/>
    <col min="9439" max="9439" width="9.109375" style="1" customWidth="1"/>
    <col min="9440" max="9440" width="8.88671875" style="1" customWidth="1"/>
    <col min="9441" max="9441" width="9.6640625" style="1" customWidth="1"/>
    <col min="9442" max="9442" width="9.33203125" style="1" customWidth="1"/>
    <col min="9443" max="9443" width="20.33203125" style="1" bestFit="1" customWidth="1"/>
    <col min="9444" max="9444" width="18.6640625" style="1" customWidth="1"/>
    <col min="9445" max="9445" width="17.33203125" style="1" customWidth="1"/>
    <col min="9446" max="9652" width="8.88671875" style="1"/>
    <col min="9653" max="9653" width="3.44140625" style="1" bestFit="1" customWidth="1"/>
    <col min="9654" max="9654" width="12.6640625" style="1" customWidth="1"/>
    <col min="9655" max="9655" width="40.44140625" style="1" customWidth="1"/>
    <col min="9656" max="9656" width="16" style="1" customWidth="1"/>
    <col min="9657" max="9657" width="17.88671875" style="1" customWidth="1"/>
    <col min="9658" max="9658" width="18.44140625" style="1" customWidth="1"/>
    <col min="9659" max="9659" width="17.109375" style="1" customWidth="1"/>
    <col min="9660" max="9660" width="15.5546875" style="1" customWidth="1"/>
    <col min="9661" max="9661" width="15.44140625" style="1" customWidth="1"/>
    <col min="9662" max="9662" width="17" style="1" customWidth="1"/>
    <col min="9663" max="9663" width="18.6640625" style="1" bestFit="1" customWidth="1"/>
    <col min="9664" max="9664" width="13.44140625" style="1" bestFit="1" customWidth="1"/>
    <col min="9665" max="9665" width="9.88671875" style="1" bestFit="1" customWidth="1"/>
    <col min="9666" max="9666" width="8.88671875" style="1"/>
    <col min="9667" max="9667" width="10.88671875" style="1" customWidth="1"/>
    <col min="9668" max="9668" width="8.88671875" style="1"/>
    <col min="9669" max="9669" width="9.33203125" style="1" bestFit="1" customWidth="1"/>
    <col min="9670" max="9670" width="24.109375" style="1" bestFit="1" customWidth="1"/>
    <col min="9671" max="9688" width="8.88671875" style="1"/>
    <col min="9689" max="9689" width="3.33203125" style="1" customWidth="1"/>
    <col min="9690" max="9690" width="12.6640625" style="1" customWidth="1"/>
    <col min="9691" max="9691" width="38.5546875" style="1" customWidth="1"/>
    <col min="9692" max="9692" width="15.109375" style="1" customWidth="1"/>
    <col min="9693" max="9693" width="15.6640625" style="1" customWidth="1"/>
    <col min="9694" max="9694" width="14.88671875" style="1" customWidth="1"/>
    <col min="9695" max="9695" width="9.109375" style="1" customWidth="1"/>
    <col min="9696" max="9696" width="8.88671875" style="1" customWidth="1"/>
    <col min="9697" max="9697" width="9.6640625" style="1" customWidth="1"/>
    <col min="9698" max="9698" width="9.33203125" style="1" customWidth="1"/>
    <col min="9699" max="9699" width="20.33203125" style="1" bestFit="1" customWidth="1"/>
    <col min="9700" max="9700" width="18.6640625" style="1" customWidth="1"/>
    <col min="9701" max="9701" width="17.33203125" style="1" customWidth="1"/>
    <col min="9702" max="9908" width="8.88671875" style="1"/>
    <col min="9909" max="9909" width="3.44140625" style="1" bestFit="1" customWidth="1"/>
    <col min="9910" max="9910" width="12.6640625" style="1" customWidth="1"/>
    <col min="9911" max="9911" width="40.44140625" style="1" customWidth="1"/>
    <col min="9912" max="9912" width="16" style="1" customWidth="1"/>
    <col min="9913" max="9913" width="17.88671875" style="1" customWidth="1"/>
    <col min="9914" max="9914" width="18.44140625" style="1" customWidth="1"/>
    <col min="9915" max="9915" width="17.109375" style="1" customWidth="1"/>
    <col min="9916" max="9916" width="15.5546875" style="1" customWidth="1"/>
    <col min="9917" max="9917" width="15.44140625" style="1" customWidth="1"/>
    <col min="9918" max="9918" width="17" style="1" customWidth="1"/>
    <col min="9919" max="9919" width="18.6640625" style="1" bestFit="1" customWidth="1"/>
    <col min="9920" max="9920" width="13.44140625" style="1" bestFit="1" customWidth="1"/>
    <col min="9921" max="9921" width="9.88671875" style="1" bestFit="1" customWidth="1"/>
    <col min="9922" max="9922" width="8.88671875" style="1"/>
    <col min="9923" max="9923" width="10.88671875" style="1" customWidth="1"/>
    <col min="9924" max="9924" width="8.88671875" style="1"/>
    <col min="9925" max="9925" width="9.33203125" style="1" bestFit="1" customWidth="1"/>
    <col min="9926" max="9926" width="24.109375" style="1" bestFit="1" customWidth="1"/>
    <col min="9927" max="9944" width="8.88671875" style="1"/>
    <col min="9945" max="9945" width="3.33203125" style="1" customWidth="1"/>
    <col min="9946" max="9946" width="12.6640625" style="1" customWidth="1"/>
    <col min="9947" max="9947" width="38.5546875" style="1" customWidth="1"/>
    <col min="9948" max="9948" width="15.109375" style="1" customWidth="1"/>
    <col min="9949" max="9949" width="15.6640625" style="1" customWidth="1"/>
    <col min="9950" max="9950" width="14.88671875" style="1" customWidth="1"/>
    <col min="9951" max="9951" width="9.109375" style="1" customWidth="1"/>
    <col min="9952" max="9952" width="8.88671875" style="1" customWidth="1"/>
    <col min="9953" max="9953" width="9.6640625" style="1" customWidth="1"/>
    <col min="9954" max="9954" width="9.33203125" style="1" customWidth="1"/>
    <col min="9955" max="9955" width="20.33203125" style="1" bestFit="1" customWidth="1"/>
    <col min="9956" max="9956" width="18.6640625" style="1" customWidth="1"/>
    <col min="9957" max="9957" width="17.33203125" style="1" customWidth="1"/>
    <col min="9958" max="10164" width="8.88671875" style="1"/>
    <col min="10165" max="10165" width="3.44140625" style="1" bestFit="1" customWidth="1"/>
    <col min="10166" max="10166" width="12.6640625" style="1" customWidth="1"/>
    <col min="10167" max="10167" width="40.44140625" style="1" customWidth="1"/>
    <col min="10168" max="10168" width="16" style="1" customWidth="1"/>
    <col min="10169" max="10169" width="17.88671875" style="1" customWidth="1"/>
    <col min="10170" max="10170" width="18.44140625" style="1" customWidth="1"/>
    <col min="10171" max="10171" width="17.109375" style="1" customWidth="1"/>
    <col min="10172" max="10172" width="15.5546875" style="1" customWidth="1"/>
    <col min="10173" max="10173" width="15.44140625" style="1" customWidth="1"/>
    <col min="10174" max="10174" width="17" style="1" customWidth="1"/>
    <col min="10175" max="10175" width="18.6640625" style="1" bestFit="1" customWidth="1"/>
    <col min="10176" max="10176" width="13.44140625" style="1" bestFit="1" customWidth="1"/>
    <col min="10177" max="10177" width="9.88671875" style="1" bestFit="1" customWidth="1"/>
    <col min="10178" max="10178" width="8.88671875" style="1"/>
    <col min="10179" max="10179" width="10.88671875" style="1" customWidth="1"/>
    <col min="10180" max="10180" width="8.88671875" style="1"/>
    <col min="10181" max="10181" width="9.33203125" style="1" bestFit="1" customWidth="1"/>
    <col min="10182" max="10182" width="24.109375" style="1" bestFit="1" customWidth="1"/>
    <col min="10183" max="10200" width="8.88671875" style="1"/>
    <col min="10201" max="10201" width="3.33203125" style="1" customWidth="1"/>
    <col min="10202" max="10202" width="12.6640625" style="1" customWidth="1"/>
    <col min="10203" max="10203" width="38.5546875" style="1" customWidth="1"/>
    <col min="10204" max="10204" width="15.109375" style="1" customWidth="1"/>
    <col min="10205" max="10205" width="15.6640625" style="1" customWidth="1"/>
    <col min="10206" max="10206" width="14.88671875" style="1" customWidth="1"/>
    <col min="10207" max="10207" width="9.109375" style="1" customWidth="1"/>
    <col min="10208" max="10208" width="8.88671875" style="1" customWidth="1"/>
    <col min="10209" max="10209" width="9.6640625" style="1" customWidth="1"/>
    <col min="10210" max="10210" width="9.33203125" style="1" customWidth="1"/>
    <col min="10211" max="10211" width="20.33203125" style="1" bestFit="1" customWidth="1"/>
    <col min="10212" max="10212" width="18.6640625" style="1" customWidth="1"/>
    <col min="10213" max="10213" width="17.33203125" style="1" customWidth="1"/>
    <col min="10214" max="10420" width="8.88671875" style="1"/>
    <col min="10421" max="10421" width="3.44140625" style="1" bestFit="1" customWidth="1"/>
    <col min="10422" max="10422" width="12.6640625" style="1" customWidth="1"/>
    <col min="10423" max="10423" width="40.44140625" style="1" customWidth="1"/>
    <col min="10424" max="10424" width="16" style="1" customWidth="1"/>
    <col min="10425" max="10425" width="17.88671875" style="1" customWidth="1"/>
    <col min="10426" max="10426" width="18.44140625" style="1" customWidth="1"/>
    <col min="10427" max="10427" width="17.109375" style="1" customWidth="1"/>
    <col min="10428" max="10428" width="15.5546875" style="1" customWidth="1"/>
    <col min="10429" max="10429" width="15.44140625" style="1" customWidth="1"/>
    <col min="10430" max="10430" width="17" style="1" customWidth="1"/>
    <col min="10431" max="10431" width="18.6640625" style="1" bestFit="1" customWidth="1"/>
    <col min="10432" max="10432" width="13.44140625" style="1" bestFit="1" customWidth="1"/>
    <col min="10433" max="10433" width="9.88671875" style="1" bestFit="1" customWidth="1"/>
    <col min="10434" max="10434" width="8.88671875" style="1"/>
    <col min="10435" max="10435" width="10.88671875" style="1" customWidth="1"/>
    <col min="10436" max="10436" width="8.88671875" style="1"/>
    <col min="10437" max="10437" width="9.33203125" style="1" bestFit="1" customWidth="1"/>
    <col min="10438" max="10438" width="24.109375" style="1" bestFit="1" customWidth="1"/>
    <col min="10439" max="10456" width="8.88671875" style="1"/>
    <col min="10457" max="10457" width="3.33203125" style="1" customWidth="1"/>
    <col min="10458" max="10458" width="12.6640625" style="1" customWidth="1"/>
    <col min="10459" max="10459" width="38.5546875" style="1" customWidth="1"/>
    <col min="10460" max="10460" width="15.109375" style="1" customWidth="1"/>
    <col min="10461" max="10461" width="15.6640625" style="1" customWidth="1"/>
    <col min="10462" max="10462" width="14.88671875" style="1" customWidth="1"/>
    <col min="10463" max="10463" width="9.109375" style="1" customWidth="1"/>
    <col min="10464" max="10464" width="8.88671875" style="1" customWidth="1"/>
    <col min="10465" max="10465" width="9.6640625" style="1" customWidth="1"/>
    <col min="10466" max="10466" width="9.33203125" style="1" customWidth="1"/>
    <col min="10467" max="10467" width="20.33203125" style="1" bestFit="1" customWidth="1"/>
    <col min="10468" max="10468" width="18.6640625" style="1" customWidth="1"/>
    <col min="10469" max="10469" width="17.33203125" style="1" customWidth="1"/>
    <col min="10470" max="10676" width="8.88671875" style="1"/>
    <col min="10677" max="10677" width="3.44140625" style="1" bestFit="1" customWidth="1"/>
    <col min="10678" max="10678" width="12.6640625" style="1" customWidth="1"/>
    <col min="10679" max="10679" width="40.44140625" style="1" customWidth="1"/>
    <col min="10680" max="10680" width="16" style="1" customWidth="1"/>
    <col min="10681" max="10681" width="17.88671875" style="1" customWidth="1"/>
    <col min="10682" max="10682" width="18.44140625" style="1" customWidth="1"/>
    <col min="10683" max="10683" width="17.109375" style="1" customWidth="1"/>
    <col min="10684" max="10684" width="15.5546875" style="1" customWidth="1"/>
    <col min="10685" max="10685" width="15.44140625" style="1" customWidth="1"/>
    <col min="10686" max="10686" width="17" style="1" customWidth="1"/>
    <col min="10687" max="10687" width="18.6640625" style="1" bestFit="1" customWidth="1"/>
    <col min="10688" max="10688" width="13.44140625" style="1" bestFit="1" customWidth="1"/>
    <col min="10689" max="10689" width="9.88671875" style="1" bestFit="1" customWidth="1"/>
    <col min="10690" max="10690" width="8.88671875" style="1"/>
    <col min="10691" max="10691" width="10.88671875" style="1" customWidth="1"/>
    <col min="10692" max="10692" width="8.88671875" style="1"/>
    <col min="10693" max="10693" width="9.33203125" style="1" bestFit="1" customWidth="1"/>
    <col min="10694" max="10694" width="24.109375" style="1" bestFit="1" customWidth="1"/>
    <col min="10695" max="10712" width="8.88671875" style="1"/>
    <col min="10713" max="10713" width="3.33203125" style="1" customWidth="1"/>
    <col min="10714" max="10714" width="12.6640625" style="1" customWidth="1"/>
    <col min="10715" max="10715" width="38.5546875" style="1" customWidth="1"/>
    <col min="10716" max="10716" width="15.109375" style="1" customWidth="1"/>
    <col min="10717" max="10717" width="15.6640625" style="1" customWidth="1"/>
    <col min="10718" max="10718" width="14.88671875" style="1" customWidth="1"/>
    <col min="10719" max="10719" width="9.109375" style="1" customWidth="1"/>
    <col min="10720" max="10720" width="8.88671875" style="1" customWidth="1"/>
    <col min="10721" max="10721" width="9.6640625" style="1" customWidth="1"/>
    <col min="10722" max="10722" width="9.33203125" style="1" customWidth="1"/>
    <col min="10723" max="10723" width="20.33203125" style="1" bestFit="1" customWidth="1"/>
    <col min="10724" max="10724" width="18.6640625" style="1" customWidth="1"/>
    <col min="10725" max="10725" width="17.33203125" style="1" customWidth="1"/>
    <col min="10726" max="10932" width="8.88671875" style="1"/>
    <col min="10933" max="10933" width="3.44140625" style="1" bestFit="1" customWidth="1"/>
    <col min="10934" max="10934" width="12.6640625" style="1" customWidth="1"/>
    <col min="10935" max="10935" width="40.44140625" style="1" customWidth="1"/>
    <col min="10936" max="10936" width="16" style="1" customWidth="1"/>
    <col min="10937" max="10937" width="17.88671875" style="1" customWidth="1"/>
    <col min="10938" max="10938" width="18.44140625" style="1" customWidth="1"/>
    <col min="10939" max="10939" width="17.109375" style="1" customWidth="1"/>
    <col min="10940" max="10940" width="15.5546875" style="1" customWidth="1"/>
    <col min="10941" max="10941" width="15.44140625" style="1" customWidth="1"/>
    <col min="10942" max="10942" width="17" style="1" customWidth="1"/>
    <col min="10943" max="10943" width="18.6640625" style="1" bestFit="1" customWidth="1"/>
    <col min="10944" max="10944" width="13.44140625" style="1" bestFit="1" customWidth="1"/>
    <col min="10945" max="10945" width="9.88671875" style="1" bestFit="1" customWidth="1"/>
    <col min="10946" max="10946" width="8.88671875" style="1"/>
    <col min="10947" max="10947" width="10.88671875" style="1" customWidth="1"/>
    <col min="10948" max="10948" width="8.88671875" style="1"/>
    <col min="10949" max="10949" width="9.33203125" style="1" bestFit="1" customWidth="1"/>
    <col min="10950" max="10950" width="24.109375" style="1" bestFit="1" customWidth="1"/>
    <col min="10951" max="10968" width="8.88671875" style="1"/>
    <col min="10969" max="10969" width="3.33203125" style="1" customWidth="1"/>
    <col min="10970" max="10970" width="12.6640625" style="1" customWidth="1"/>
    <col min="10971" max="10971" width="38.5546875" style="1" customWidth="1"/>
    <col min="10972" max="10972" width="15.109375" style="1" customWidth="1"/>
    <col min="10973" max="10973" width="15.6640625" style="1" customWidth="1"/>
    <col min="10974" max="10974" width="14.88671875" style="1" customWidth="1"/>
    <col min="10975" max="10975" width="9.109375" style="1" customWidth="1"/>
    <col min="10976" max="10976" width="8.88671875" style="1" customWidth="1"/>
    <col min="10977" max="10977" width="9.6640625" style="1" customWidth="1"/>
    <col min="10978" max="10978" width="9.33203125" style="1" customWidth="1"/>
    <col min="10979" max="10979" width="20.33203125" style="1" bestFit="1" customWidth="1"/>
    <col min="10980" max="10980" width="18.6640625" style="1" customWidth="1"/>
    <col min="10981" max="10981" width="17.33203125" style="1" customWidth="1"/>
    <col min="10982" max="11188" width="8.88671875" style="1"/>
    <col min="11189" max="11189" width="3.44140625" style="1" bestFit="1" customWidth="1"/>
    <col min="11190" max="11190" width="12.6640625" style="1" customWidth="1"/>
    <col min="11191" max="11191" width="40.44140625" style="1" customWidth="1"/>
    <col min="11192" max="11192" width="16" style="1" customWidth="1"/>
    <col min="11193" max="11193" width="17.88671875" style="1" customWidth="1"/>
    <col min="11194" max="11194" width="18.44140625" style="1" customWidth="1"/>
    <col min="11195" max="11195" width="17.109375" style="1" customWidth="1"/>
    <col min="11196" max="11196" width="15.5546875" style="1" customWidth="1"/>
    <col min="11197" max="11197" width="15.44140625" style="1" customWidth="1"/>
    <col min="11198" max="11198" width="17" style="1" customWidth="1"/>
    <col min="11199" max="11199" width="18.6640625" style="1" bestFit="1" customWidth="1"/>
    <col min="11200" max="11200" width="13.44140625" style="1" bestFit="1" customWidth="1"/>
    <col min="11201" max="11201" width="9.88671875" style="1" bestFit="1" customWidth="1"/>
    <col min="11202" max="11202" width="8.88671875" style="1"/>
    <col min="11203" max="11203" width="10.88671875" style="1" customWidth="1"/>
    <col min="11204" max="11204" width="8.88671875" style="1"/>
    <col min="11205" max="11205" width="9.33203125" style="1" bestFit="1" customWidth="1"/>
    <col min="11206" max="11206" width="24.109375" style="1" bestFit="1" customWidth="1"/>
    <col min="11207" max="11224" width="8.88671875" style="1"/>
    <col min="11225" max="11225" width="3.33203125" style="1" customWidth="1"/>
    <col min="11226" max="11226" width="12.6640625" style="1" customWidth="1"/>
    <col min="11227" max="11227" width="38.5546875" style="1" customWidth="1"/>
    <col min="11228" max="11228" width="15.109375" style="1" customWidth="1"/>
    <col min="11229" max="11229" width="15.6640625" style="1" customWidth="1"/>
    <col min="11230" max="11230" width="14.88671875" style="1" customWidth="1"/>
    <col min="11231" max="11231" width="9.109375" style="1" customWidth="1"/>
    <col min="11232" max="11232" width="8.88671875" style="1" customWidth="1"/>
    <col min="11233" max="11233" width="9.6640625" style="1" customWidth="1"/>
    <col min="11234" max="11234" width="9.33203125" style="1" customWidth="1"/>
    <col min="11235" max="11235" width="20.33203125" style="1" bestFit="1" customWidth="1"/>
    <col min="11236" max="11236" width="18.6640625" style="1" customWidth="1"/>
    <col min="11237" max="11237" width="17.33203125" style="1" customWidth="1"/>
    <col min="11238" max="11444" width="8.88671875" style="1"/>
    <col min="11445" max="11445" width="3.44140625" style="1" bestFit="1" customWidth="1"/>
    <col min="11446" max="11446" width="12.6640625" style="1" customWidth="1"/>
    <col min="11447" max="11447" width="40.44140625" style="1" customWidth="1"/>
    <col min="11448" max="11448" width="16" style="1" customWidth="1"/>
    <col min="11449" max="11449" width="17.88671875" style="1" customWidth="1"/>
    <col min="11450" max="11450" width="18.44140625" style="1" customWidth="1"/>
    <col min="11451" max="11451" width="17.109375" style="1" customWidth="1"/>
    <col min="11452" max="11452" width="15.5546875" style="1" customWidth="1"/>
    <col min="11453" max="11453" width="15.44140625" style="1" customWidth="1"/>
    <col min="11454" max="11454" width="17" style="1" customWidth="1"/>
    <col min="11455" max="11455" width="18.6640625" style="1" bestFit="1" customWidth="1"/>
    <col min="11456" max="11456" width="13.44140625" style="1" bestFit="1" customWidth="1"/>
    <col min="11457" max="11457" width="9.88671875" style="1" bestFit="1" customWidth="1"/>
    <col min="11458" max="11458" width="8.88671875" style="1"/>
    <col min="11459" max="11459" width="10.88671875" style="1" customWidth="1"/>
    <col min="11460" max="11460" width="8.88671875" style="1"/>
    <col min="11461" max="11461" width="9.33203125" style="1" bestFit="1" customWidth="1"/>
    <col min="11462" max="11462" width="24.109375" style="1" bestFit="1" customWidth="1"/>
    <col min="11463" max="11480" width="8.88671875" style="1"/>
    <col min="11481" max="11481" width="3.33203125" style="1" customWidth="1"/>
    <col min="11482" max="11482" width="12.6640625" style="1" customWidth="1"/>
    <col min="11483" max="11483" width="38.5546875" style="1" customWidth="1"/>
    <col min="11484" max="11484" width="15.109375" style="1" customWidth="1"/>
    <col min="11485" max="11485" width="15.6640625" style="1" customWidth="1"/>
    <col min="11486" max="11486" width="14.88671875" style="1" customWidth="1"/>
    <col min="11487" max="11487" width="9.109375" style="1" customWidth="1"/>
    <col min="11488" max="11488" width="8.88671875" style="1" customWidth="1"/>
    <col min="11489" max="11489" width="9.6640625" style="1" customWidth="1"/>
    <col min="11490" max="11490" width="9.33203125" style="1" customWidth="1"/>
    <col min="11491" max="11491" width="20.33203125" style="1" bestFit="1" customWidth="1"/>
    <col min="11492" max="11492" width="18.6640625" style="1" customWidth="1"/>
    <col min="11493" max="11493" width="17.33203125" style="1" customWidth="1"/>
    <col min="11494" max="11700" width="8.88671875" style="1"/>
    <col min="11701" max="11701" width="3.44140625" style="1" bestFit="1" customWidth="1"/>
    <col min="11702" max="11702" width="12.6640625" style="1" customWidth="1"/>
    <col min="11703" max="11703" width="40.44140625" style="1" customWidth="1"/>
    <col min="11704" max="11704" width="16" style="1" customWidth="1"/>
    <col min="11705" max="11705" width="17.88671875" style="1" customWidth="1"/>
    <col min="11706" max="11706" width="18.44140625" style="1" customWidth="1"/>
    <col min="11707" max="11707" width="17.109375" style="1" customWidth="1"/>
    <col min="11708" max="11708" width="15.5546875" style="1" customWidth="1"/>
    <col min="11709" max="11709" width="15.44140625" style="1" customWidth="1"/>
    <col min="11710" max="11710" width="17" style="1" customWidth="1"/>
    <col min="11711" max="11711" width="18.6640625" style="1" bestFit="1" customWidth="1"/>
    <col min="11712" max="11712" width="13.44140625" style="1" bestFit="1" customWidth="1"/>
    <col min="11713" max="11713" width="9.88671875" style="1" bestFit="1" customWidth="1"/>
    <col min="11714" max="11714" width="8.88671875" style="1"/>
    <col min="11715" max="11715" width="10.88671875" style="1" customWidth="1"/>
    <col min="11716" max="11716" width="8.88671875" style="1"/>
    <col min="11717" max="11717" width="9.33203125" style="1" bestFit="1" customWidth="1"/>
    <col min="11718" max="11718" width="24.109375" style="1" bestFit="1" customWidth="1"/>
    <col min="11719" max="11736" width="8.88671875" style="1"/>
    <col min="11737" max="11737" width="3.33203125" style="1" customWidth="1"/>
    <col min="11738" max="11738" width="12.6640625" style="1" customWidth="1"/>
    <col min="11739" max="11739" width="38.5546875" style="1" customWidth="1"/>
    <col min="11740" max="11740" width="15.109375" style="1" customWidth="1"/>
    <col min="11741" max="11741" width="15.6640625" style="1" customWidth="1"/>
    <col min="11742" max="11742" width="14.88671875" style="1" customWidth="1"/>
    <col min="11743" max="11743" width="9.109375" style="1" customWidth="1"/>
    <col min="11744" max="11744" width="8.88671875" style="1" customWidth="1"/>
    <col min="11745" max="11745" width="9.6640625" style="1" customWidth="1"/>
    <col min="11746" max="11746" width="9.33203125" style="1" customWidth="1"/>
    <col min="11747" max="11747" width="20.33203125" style="1" bestFit="1" customWidth="1"/>
    <col min="11748" max="11748" width="18.6640625" style="1" customWidth="1"/>
    <col min="11749" max="11749" width="17.33203125" style="1" customWidth="1"/>
    <col min="11750" max="11956" width="8.88671875" style="1"/>
    <col min="11957" max="11957" width="3.44140625" style="1" bestFit="1" customWidth="1"/>
    <col min="11958" max="11958" width="12.6640625" style="1" customWidth="1"/>
    <col min="11959" max="11959" width="40.44140625" style="1" customWidth="1"/>
    <col min="11960" max="11960" width="16" style="1" customWidth="1"/>
    <col min="11961" max="11961" width="17.88671875" style="1" customWidth="1"/>
    <col min="11962" max="11962" width="18.44140625" style="1" customWidth="1"/>
    <col min="11963" max="11963" width="17.109375" style="1" customWidth="1"/>
    <col min="11964" max="11964" width="15.5546875" style="1" customWidth="1"/>
    <col min="11965" max="11965" width="15.44140625" style="1" customWidth="1"/>
    <col min="11966" max="11966" width="17" style="1" customWidth="1"/>
    <col min="11967" max="11967" width="18.6640625" style="1" bestFit="1" customWidth="1"/>
    <col min="11968" max="11968" width="13.44140625" style="1" bestFit="1" customWidth="1"/>
    <col min="11969" max="11969" width="9.88671875" style="1" bestFit="1" customWidth="1"/>
    <col min="11970" max="11970" width="8.88671875" style="1"/>
    <col min="11971" max="11971" width="10.88671875" style="1" customWidth="1"/>
    <col min="11972" max="11972" width="8.88671875" style="1"/>
    <col min="11973" max="11973" width="9.33203125" style="1" bestFit="1" customWidth="1"/>
    <col min="11974" max="11974" width="24.109375" style="1" bestFit="1" customWidth="1"/>
    <col min="11975" max="11992" width="8.88671875" style="1"/>
    <col min="11993" max="11993" width="3.33203125" style="1" customWidth="1"/>
    <col min="11994" max="11994" width="12.6640625" style="1" customWidth="1"/>
    <col min="11995" max="11995" width="38.5546875" style="1" customWidth="1"/>
    <col min="11996" max="11996" width="15.109375" style="1" customWidth="1"/>
    <col min="11997" max="11997" width="15.6640625" style="1" customWidth="1"/>
    <col min="11998" max="11998" width="14.88671875" style="1" customWidth="1"/>
    <col min="11999" max="11999" width="9.109375" style="1" customWidth="1"/>
    <col min="12000" max="12000" width="8.88671875" style="1" customWidth="1"/>
    <col min="12001" max="12001" width="9.6640625" style="1" customWidth="1"/>
    <col min="12002" max="12002" width="9.33203125" style="1" customWidth="1"/>
    <col min="12003" max="12003" width="20.33203125" style="1" bestFit="1" customWidth="1"/>
    <col min="12004" max="12004" width="18.6640625" style="1" customWidth="1"/>
    <col min="12005" max="12005" width="17.33203125" style="1" customWidth="1"/>
    <col min="12006" max="12212" width="8.88671875" style="1"/>
    <col min="12213" max="12213" width="3.44140625" style="1" bestFit="1" customWidth="1"/>
    <col min="12214" max="12214" width="12.6640625" style="1" customWidth="1"/>
    <col min="12215" max="12215" width="40.44140625" style="1" customWidth="1"/>
    <col min="12216" max="12216" width="16" style="1" customWidth="1"/>
    <col min="12217" max="12217" width="17.88671875" style="1" customWidth="1"/>
    <col min="12218" max="12218" width="18.44140625" style="1" customWidth="1"/>
    <col min="12219" max="12219" width="17.109375" style="1" customWidth="1"/>
    <col min="12220" max="12220" width="15.5546875" style="1" customWidth="1"/>
    <col min="12221" max="12221" width="15.44140625" style="1" customWidth="1"/>
    <col min="12222" max="12222" width="17" style="1" customWidth="1"/>
    <col min="12223" max="12223" width="18.6640625" style="1" bestFit="1" customWidth="1"/>
    <col min="12224" max="12224" width="13.44140625" style="1" bestFit="1" customWidth="1"/>
    <col min="12225" max="12225" width="9.88671875" style="1" bestFit="1" customWidth="1"/>
    <col min="12226" max="12226" width="8.88671875" style="1"/>
    <col min="12227" max="12227" width="10.88671875" style="1" customWidth="1"/>
    <col min="12228" max="12228" width="8.88671875" style="1"/>
    <col min="12229" max="12229" width="9.33203125" style="1" bestFit="1" customWidth="1"/>
    <col min="12230" max="12230" width="24.109375" style="1" bestFit="1" customWidth="1"/>
    <col min="12231" max="12248" width="8.88671875" style="1"/>
    <col min="12249" max="12249" width="3.33203125" style="1" customWidth="1"/>
    <col min="12250" max="12250" width="12.6640625" style="1" customWidth="1"/>
    <col min="12251" max="12251" width="38.5546875" style="1" customWidth="1"/>
    <col min="12252" max="12252" width="15.109375" style="1" customWidth="1"/>
    <col min="12253" max="12253" width="15.6640625" style="1" customWidth="1"/>
    <col min="12254" max="12254" width="14.88671875" style="1" customWidth="1"/>
    <col min="12255" max="12255" width="9.109375" style="1" customWidth="1"/>
    <col min="12256" max="12256" width="8.88671875" style="1" customWidth="1"/>
    <col min="12257" max="12257" width="9.6640625" style="1" customWidth="1"/>
    <col min="12258" max="12258" width="9.33203125" style="1" customWidth="1"/>
    <col min="12259" max="12259" width="20.33203125" style="1" bestFit="1" customWidth="1"/>
    <col min="12260" max="12260" width="18.6640625" style="1" customWidth="1"/>
    <col min="12261" max="12261" width="17.33203125" style="1" customWidth="1"/>
    <col min="12262" max="12468" width="8.88671875" style="1"/>
    <col min="12469" max="12469" width="3.44140625" style="1" bestFit="1" customWidth="1"/>
    <col min="12470" max="12470" width="12.6640625" style="1" customWidth="1"/>
    <col min="12471" max="12471" width="40.44140625" style="1" customWidth="1"/>
    <col min="12472" max="12472" width="16" style="1" customWidth="1"/>
    <col min="12473" max="12473" width="17.88671875" style="1" customWidth="1"/>
    <col min="12474" max="12474" width="18.44140625" style="1" customWidth="1"/>
    <col min="12475" max="12475" width="17.109375" style="1" customWidth="1"/>
    <col min="12476" max="12476" width="15.5546875" style="1" customWidth="1"/>
    <col min="12477" max="12477" width="15.44140625" style="1" customWidth="1"/>
    <col min="12478" max="12478" width="17" style="1" customWidth="1"/>
    <col min="12479" max="12479" width="18.6640625" style="1" bestFit="1" customWidth="1"/>
    <col min="12480" max="12480" width="13.44140625" style="1" bestFit="1" customWidth="1"/>
    <col min="12481" max="12481" width="9.88671875" style="1" bestFit="1" customWidth="1"/>
    <col min="12482" max="12482" width="8.88671875" style="1"/>
    <col min="12483" max="12483" width="10.88671875" style="1" customWidth="1"/>
    <col min="12484" max="12484" width="8.88671875" style="1"/>
    <col min="12485" max="12485" width="9.33203125" style="1" bestFit="1" customWidth="1"/>
    <col min="12486" max="12486" width="24.109375" style="1" bestFit="1" customWidth="1"/>
    <col min="12487" max="12504" width="8.88671875" style="1"/>
    <col min="12505" max="12505" width="3.33203125" style="1" customWidth="1"/>
    <col min="12506" max="12506" width="12.6640625" style="1" customWidth="1"/>
    <col min="12507" max="12507" width="38.5546875" style="1" customWidth="1"/>
    <col min="12508" max="12508" width="15.109375" style="1" customWidth="1"/>
    <col min="12509" max="12509" width="15.6640625" style="1" customWidth="1"/>
    <col min="12510" max="12510" width="14.88671875" style="1" customWidth="1"/>
    <col min="12511" max="12511" width="9.109375" style="1" customWidth="1"/>
    <col min="12512" max="12512" width="8.88671875" style="1" customWidth="1"/>
    <col min="12513" max="12513" width="9.6640625" style="1" customWidth="1"/>
    <col min="12514" max="12514" width="9.33203125" style="1" customWidth="1"/>
    <col min="12515" max="12515" width="20.33203125" style="1" bestFit="1" customWidth="1"/>
    <col min="12516" max="12516" width="18.6640625" style="1" customWidth="1"/>
    <col min="12517" max="12517" width="17.33203125" style="1" customWidth="1"/>
    <col min="12518" max="12724" width="8.88671875" style="1"/>
    <col min="12725" max="12725" width="3.44140625" style="1" bestFit="1" customWidth="1"/>
    <col min="12726" max="12726" width="12.6640625" style="1" customWidth="1"/>
    <col min="12727" max="12727" width="40.44140625" style="1" customWidth="1"/>
    <col min="12728" max="12728" width="16" style="1" customWidth="1"/>
    <col min="12729" max="12729" width="17.88671875" style="1" customWidth="1"/>
    <col min="12730" max="12730" width="18.44140625" style="1" customWidth="1"/>
    <col min="12731" max="12731" width="17.109375" style="1" customWidth="1"/>
    <col min="12732" max="12732" width="15.5546875" style="1" customWidth="1"/>
    <col min="12733" max="12733" width="15.44140625" style="1" customWidth="1"/>
    <col min="12734" max="12734" width="17" style="1" customWidth="1"/>
    <col min="12735" max="12735" width="18.6640625" style="1" bestFit="1" customWidth="1"/>
    <col min="12736" max="12736" width="13.44140625" style="1" bestFit="1" customWidth="1"/>
    <col min="12737" max="12737" width="9.88671875" style="1" bestFit="1" customWidth="1"/>
    <col min="12738" max="12738" width="8.88671875" style="1"/>
    <col min="12739" max="12739" width="10.88671875" style="1" customWidth="1"/>
    <col min="12740" max="12740" width="8.88671875" style="1"/>
    <col min="12741" max="12741" width="9.33203125" style="1" bestFit="1" customWidth="1"/>
    <col min="12742" max="12742" width="24.109375" style="1" bestFit="1" customWidth="1"/>
    <col min="12743" max="12760" width="8.88671875" style="1"/>
    <col min="12761" max="12761" width="3.33203125" style="1" customWidth="1"/>
    <col min="12762" max="12762" width="12.6640625" style="1" customWidth="1"/>
    <col min="12763" max="12763" width="38.5546875" style="1" customWidth="1"/>
    <col min="12764" max="12764" width="15.109375" style="1" customWidth="1"/>
    <col min="12765" max="12765" width="15.6640625" style="1" customWidth="1"/>
    <col min="12766" max="12766" width="14.88671875" style="1" customWidth="1"/>
    <col min="12767" max="12767" width="9.109375" style="1" customWidth="1"/>
    <col min="12768" max="12768" width="8.88671875" style="1" customWidth="1"/>
    <col min="12769" max="12769" width="9.6640625" style="1" customWidth="1"/>
    <col min="12770" max="12770" width="9.33203125" style="1" customWidth="1"/>
    <col min="12771" max="12771" width="20.33203125" style="1" bestFit="1" customWidth="1"/>
    <col min="12772" max="12772" width="18.6640625" style="1" customWidth="1"/>
    <col min="12773" max="12773" width="17.33203125" style="1" customWidth="1"/>
    <col min="12774" max="12980" width="8.88671875" style="1"/>
    <col min="12981" max="12981" width="3.44140625" style="1" bestFit="1" customWidth="1"/>
    <col min="12982" max="12982" width="12.6640625" style="1" customWidth="1"/>
    <col min="12983" max="12983" width="40.44140625" style="1" customWidth="1"/>
    <col min="12984" max="12984" width="16" style="1" customWidth="1"/>
    <col min="12985" max="12985" width="17.88671875" style="1" customWidth="1"/>
    <col min="12986" max="12986" width="18.44140625" style="1" customWidth="1"/>
    <col min="12987" max="12987" width="17.109375" style="1" customWidth="1"/>
    <col min="12988" max="12988" width="15.5546875" style="1" customWidth="1"/>
    <col min="12989" max="12989" width="15.44140625" style="1" customWidth="1"/>
    <col min="12990" max="12990" width="17" style="1" customWidth="1"/>
    <col min="12991" max="12991" width="18.6640625" style="1" bestFit="1" customWidth="1"/>
    <col min="12992" max="12992" width="13.44140625" style="1" bestFit="1" customWidth="1"/>
    <col min="12993" max="12993" width="9.88671875" style="1" bestFit="1" customWidth="1"/>
    <col min="12994" max="12994" width="8.88671875" style="1"/>
    <col min="12995" max="12995" width="10.88671875" style="1" customWidth="1"/>
    <col min="12996" max="12996" width="8.88671875" style="1"/>
    <col min="12997" max="12997" width="9.33203125" style="1" bestFit="1" customWidth="1"/>
    <col min="12998" max="12998" width="24.109375" style="1" bestFit="1" customWidth="1"/>
    <col min="12999" max="13016" width="8.88671875" style="1"/>
    <col min="13017" max="13017" width="3.33203125" style="1" customWidth="1"/>
    <col min="13018" max="13018" width="12.6640625" style="1" customWidth="1"/>
    <col min="13019" max="13019" width="38.5546875" style="1" customWidth="1"/>
    <col min="13020" max="13020" width="15.109375" style="1" customWidth="1"/>
    <col min="13021" max="13021" width="15.6640625" style="1" customWidth="1"/>
    <col min="13022" max="13022" width="14.88671875" style="1" customWidth="1"/>
    <col min="13023" max="13023" width="9.109375" style="1" customWidth="1"/>
    <col min="13024" max="13024" width="8.88671875" style="1" customWidth="1"/>
    <col min="13025" max="13025" width="9.6640625" style="1" customWidth="1"/>
    <col min="13026" max="13026" width="9.33203125" style="1" customWidth="1"/>
    <col min="13027" max="13027" width="20.33203125" style="1" bestFit="1" customWidth="1"/>
    <col min="13028" max="13028" width="18.6640625" style="1" customWidth="1"/>
    <col min="13029" max="13029" width="17.33203125" style="1" customWidth="1"/>
    <col min="13030" max="13236" width="8.88671875" style="1"/>
    <col min="13237" max="13237" width="3.44140625" style="1" bestFit="1" customWidth="1"/>
    <col min="13238" max="13238" width="12.6640625" style="1" customWidth="1"/>
    <col min="13239" max="13239" width="40.44140625" style="1" customWidth="1"/>
    <col min="13240" max="13240" width="16" style="1" customWidth="1"/>
    <col min="13241" max="13241" width="17.88671875" style="1" customWidth="1"/>
    <col min="13242" max="13242" width="18.44140625" style="1" customWidth="1"/>
    <col min="13243" max="13243" width="17.109375" style="1" customWidth="1"/>
    <col min="13244" max="13244" width="15.5546875" style="1" customWidth="1"/>
    <col min="13245" max="13245" width="15.44140625" style="1" customWidth="1"/>
    <col min="13246" max="13246" width="17" style="1" customWidth="1"/>
    <col min="13247" max="13247" width="18.6640625" style="1" bestFit="1" customWidth="1"/>
    <col min="13248" max="13248" width="13.44140625" style="1" bestFit="1" customWidth="1"/>
    <col min="13249" max="13249" width="9.88671875" style="1" bestFit="1" customWidth="1"/>
    <col min="13250" max="13250" width="8.88671875" style="1"/>
    <col min="13251" max="13251" width="10.88671875" style="1" customWidth="1"/>
    <col min="13252" max="13252" width="8.88671875" style="1"/>
    <col min="13253" max="13253" width="9.33203125" style="1" bestFit="1" customWidth="1"/>
    <col min="13254" max="13254" width="24.109375" style="1" bestFit="1" customWidth="1"/>
    <col min="13255" max="13272" width="8.88671875" style="1"/>
    <col min="13273" max="13273" width="3.33203125" style="1" customWidth="1"/>
    <col min="13274" max="13274" width="12.6640625" style="1" customWidth="1"/>
    <col min="13275" max="13275" width="38.5546875" style="1" customWidth="1"/>
    <col min="13276" max="13276" width="15.109375" style="1" customWidth="1"/>
    <col min="13277" max="13277" width="15.6640625" style="1" customWidth="1"/>
    <col min="13278" max="13278" width="14.88671875" style="1" customWidth="1"/>
    <col min="13279" max="13279" width="9.109375" style="1" customWidth="1"/>
    <col min="13280" max="13280" width="8.88671875" style="1" customWidth="1"/>
    <col min="13281" max="13281" width="9.6640625" style="1" customWidth="1"/>
    <col min="13282" max="13282" width="9.33203125" style="1" customWidth="1"/>
    <col min="13283" max="13283" width="20.33203125" style="1" bestFit="1" customWidth="1"/>
    <col min="13284" max="13284" width="18.6640625" style="1" customWidth="1"/>
    <col min="13285" max="13285" width="17.33203125" style="1" customWidth="1"/>
    <col min="13286" max="13492" width="8.88671875" style="1"/>
    <col min="13493" max="13493" width="3.44140625" style="1" bestFit="1" customWidth="1"/>
    <col min="13494" max="13494" width="12.6640625" style="1" customWidth="1"/>
    <col min="13495" max="13495" width="40.44140625" style="1" customWidth="1"/>
    <col min="13496" max="13496" width="16" style="1" customWidth="1"/>
    <col min="13497" max="13497" width="17.88671875" style="1" customWidth="1"/>
    <col min="13498" max="13498" width="18.44140625" style="1" customWidth="1"/>
    <col min="13499" max="13499" width="17.109375" style="1" customWidth="1"/>
    <col min="13500" max="13500" width="15.5546875" style="1" customWidth="1"/>
    <col min="13501" max="13501" width="15.44140625" style="1" customWidth="1"/>
    <col min="13502" max="13502" width="17" style="1" customWidth="1"/>
    <col min="13503" max="13503" width="18.6640625" style="1" bestFit="1" customWidth="1"/>
    <col min="13504" max="13504" width="13.44140625" style="1" bestFit="1" customWidth="1"/>
    <col min="13505" max="13505" width="9.88671875" style="1" bestFit="1" customWidth="1"/>
    <col min="13506" max="13506" width="8.88671875" style="1"/>
    <col min="13507" max="13507" width="10.88671875" style="1" customWidth="1"/>
    <col min="13508" max="13508" width="8.88671875" style="1"/>
    <col min="13509" max="13509" width="9.33203125" style="1" bestFit="1" customWidth="1"/>
    <col min="13510" max="13510" width="24.109375" style="1" bestFit="1" customWidth="1"/>
    <col min="13511" max="13528" width="8.88671875" style="1"/>
    <col min="13529" max="13529" width="3.33203125" style="1" customWidth="1"/>
    <col min="13530" max="13530" width="12.6640625" style="1" customWidth="1"/>
    <col min="13531" max="13531" width="38.5546875" style="1" customWidth="1"/>
    <col min="13532" max="13532" width="15.109375" style="1" customWidth="1"/>
    <col min="13533" max="13533" width="15.6640625" style="1" customWidth="1"/>
    <col min="13534" max="13534" width="14.88671875" style="1" customWidth="1"/>
    <col min="13535" max="13535" width="9.109375" style="1" customWidth="1"/>
    <col min="13536" max="13536" width="8.88671875" style="1" customWidth="1"/>
    <col min="13537" max="13537" width="9.6640625" style="1" customWidth="1"/>
    <col min="13538" max="13538" width="9.33203125" style="1" customWidth="1"/>
    <col min="13539" max="13539" width="20.33203125" style="1" bestFit="1" customWidth="1"/>
    <col min="13540" max="13540" width="18.6640625" style="1" customWidth="1"/>
    <col min="13541" max="13541" width="17.33203125" style="1" customWidth="1"/>
    <col min="13542" max="13748" width="8.88671875" style="1"/>
    <col min="13749" max="13749" width="3.44140625" style="1" bestFit="1" customWidth="1"/>
    <col min="13750" max="13750" width="12.6640625" style="1" customWidth="1"/>
    <col min="13751" max="13751" width="40.44140625" style="1" customWidth="1"/>
    <col min="13752" max="13752" width="16" style="1" customWidth="1"/>
    <col min="13753" max="13753" width="17.88671875" style="1" customWidth="1"/>
    <col min="13754" max="13754" width="18.44140625" style="1" customWidth="1"/>
    <col min="13755" max="13755" width="17.109375" style="1" customWidth="1"/>
    <col min="13756" max="13756" width="15.5546875" style="1" customWidth="1"/>
    <col min="13757" max="13757" width="15.44140625" style="1" customWidth="1"/>
    <col min="13758" max="13758" width="17" style="1" customWidth="1"/>
    <col min="13759" max="13759" width="18.6640625" style="1" bestFit="1" customWidth="1"/>
    <col min="13760" max="13760" width="13.44140625" style="1" bestFit="1" customWidth="1"/>
    <col min="13761" max="13761" width="9.88671875" style="1" bestFit="1" customWidth="1"/>
    <col min="13762" max="13762" width="8.88671875" style="1"/>
    <col min="13763" max="13763" width="10.88671875" style="1" customWidth="1"/>
    <col min="13764" max="13764" width="8.88671875" style="1"/>
    <col min="13765" max="13765" width="9.33203125" style="1" bestFit="1" customWidth="1"/>
    <col min="13766" max="13766" width="24.109375" style="1" bestFit="1" customWidth="1"/>
    <col min="13767" max="13784" width="8.88671875" style="1"/>
    <col min="13785" max="13785" width="3.33203125" style="1" customWidth="1"/>
    <col min="13786" max="13786" width="12.6640625" style="1" customWidth="1"/>
    <col min="13787" max="13787" width="38.5546875" style="1" customWidth="1"/>
    <col min="13788" max="13788" width="15.109375" style="1" customWidth="1"/>
    <col min="13789" max="13789" width="15.6640625" style="1" customWidth="1"/>
    <col min="13790" max="13790" width="14.88671875" style="1" customWidth="1"/>
    <col min="13791" max="13791" width="9.109375" style="1" customWidth="1"/>
    <col min="13792" max="13792" width="8.88671875" style="1" customWidth="1"/>
    <col min="13793" max="13793" width="9.6640625" style="1" customWidth="1"/>
    <col min="13794" max="13794" width="9.33203125" style="1" customWidth="1"/>
    <col min="13795" max="13795" width="20.33203125" style="1" bestFit="1" customWidth="1"/>
    <col min="13796" max="13796" width="18.6640625" style="1" customWidth="1"/>
    <col min="13797" max="13797" width="17.33203125" style="1" customWidth="1"/>
    <col min="13798" max="14004" width="8.88671875" style="1"/>
    <col min="14005" max="14005" width="3.44140625" style="1" bestFit="1" customWidth="1"/>
    <col min="14006" max="14006" width="12.6640625" style="1" customWidth="1"/>
    <col min="14007" max="14007" width="40.44140625" style="1" customWidth="1"/>
    <col min="14008" max="14008" width="16" style="1" customWidth="1"/>
    <col min="14009" max="14009" width="17.88671875" style="1" customWidth="1"/>
    <col min="14010" max="14010" width="18.44140625" style="1" customWidth="1"/>
    <col min="14011" max="14011" width="17.109375" style="1" customWidth="1"/>
    <col min="14012" max="14012" width="15.5546875" style="1" customWidth="1"/>
    <col min="14013" max="14013" width="15.44140625" style="1" customWidth="1"/>
    <col min="14014" max="14014" width="17" style="1" customWidth="1"/>
    <col min="14015" max="14015" width="18.6640625" style="1" bestFit="1" customWidth="1"/>
    <col min="14016" max="14016" width="13.44140625" style="1" bestFit="1" customWidth="1"/>
    <col min="14017" max="14017" width="9.88671875" style="1" bestFit="1" customWidth="1"/>
    <col min="14018" max="14018" width="8.88671875" style="1"/>
    <col min="14019" max="14019" width="10.88671875" style="1" customWidth="1"/>
    <col min="14020" max="14020" width="8.88671875" style="1"/>
    <col min="14021" max="14021" width="9.33203125" style="1" bestFit="1" customWidth="1"/>
    <col min="14022" max="14022" width="24.109375" style="1" bestFit="1" customWidth="1"/>
    <col min="14023" max="14040" width="8.88671875" style="1"/>
    <col min="14041" max="14041" width="3.33203125" style="1" customWidth="1"/>
    <col min="14042" max="14042" width="12.6640625" style="1" customWidth="1"/>
    <col min="14043" max="14043" width="38.5546875" style="1" customWidth="1"/>
    <col min="14044" max="14044" width="15.109375" style="1" customWidth="1"/>
    <col min="14045" max="14045" width="15.6640625" style="1" customWidth="1"/>
    <col min="14046" max="14046" width="14.88671875" style="1" customWidth="1"/>
    <col min="14047" max="14047" width="9.109375" style="1" customWidth="1"/>
    <col min="14048" max="14048" width="8.88671875" style="1" customWidth="1"/>
    <col min="14049" max="14049" width="9.6640625" style="1" customWidth="1"/>
    <col min="14050" max="14050" width="9.33203125" style="1" customWidth="1"/>
    <col min="14051" max="14051" width="20.33203125" style="1" bestFit="1" customWidth="1"/>
    <col min="14052" max="14052" width="18.6640625" style="1" customWidth="1"/>
    <col min="14053" max="14053" width="17.33203125" style="1" customWidth="1"/>
    <col min="14054" max="14260" width="8.88671875" style="1"/>
    <col min="14261" max="14261" width="3.44140625" style="1" bestFit="1" customWidth="1"/>
    <col min="14262" max="14262" width="12.6640625" style="1" customWidth="1"/>
    <col min="14263" max="14263" width="40.44140625" style="1" customWidth="1"/>
    <col min="14264" max="14264" width="16" style="1" customWidth="1"/>
    <col min="14265" max="14265" width="17.88671875" style="1" customWidth="1"/>
    <col min="14266" max="14266" width="18.44140625" style="1" customWidth="1"/>
    <col min="14267" max="14267" width="17.109375" style="1" customWidth="1"/>
    <col min="14268" max="14268" width="15.5546875" style="1" customWidth="1"/>
    <col min="14269" max="14269" width="15.44140625" style="1" customWidth="1"/>
    <col min="14270" max="14270" width="17" style="1" customWidth="1"/>
    <col min="14271" max="14271" width="18.6640625" style="1" bestFit="1" customWidth="1"/>
    <col min="14272" max="14272" width="13.44140625" style="1" bestFit="1" customWidth="1"/>
    <col min="14273" max="14273" width="9.88671875" style="1" bestFit="1" customWidth="1"/>
    <col min="14274" max="14274" width="8.88671875" style="1"/>
    <col min="14275" max="14275" width="10.88671875" style="1" customWidth="1"/>
    <col min="14276" max="14276" width="8.88671875" style="1"/>
    <col min="14277" max="14277" width="9.33203125" style="1" bestFit="1" customWidth="1"/>
    <col min="14278" max="14278" width="24.109375" style="1" bestFit="1" customWidth="1"/>
    <col min="14279" max="14296" width="8.88671875" style="1"/>
    <col min="14297" max="14297" width="3.33203125" style="1" customWidth="1"/>
    <col min="14298" max="14298" width="12.6640625" style="1" customWidth="1"/>
    <col min="14299" max="14299" width="38.5546875" style="1" customWidth="1"/>
    <col min="14300" max="14300" width="15.109375" style="1" customWidth="1"/>
    <col min="14301" max="14301" width="15.6640625" style="1" customWidth="1"/>
    <col min="14302" max="14302" width="14.88671875" style="1" customWidth="1"/>
    <col min="14303" max="14303" width="9.109375" style="1" customWidth="1"/>
    <col min="14304" max="14304" width="8.88671875" style="1" customWidth="1"/>
    <col min="14305" max="14305" width="9.6640625" style="1" customWidth="1"/>
    <col min="14306" max="14306" width="9.33203125" style="1" customWidth="1"/>
    <col min="14307" max="14307" width="20.33203125" style="1" bestFit="1" customWidth="1"/>
    <col min="14308" max="14308" width="18.6640625" style="1" customWidth="1"/>
    <col min="14309" max="14309" width="17.33203125" style="1" customWidth="1"/>
    <col min="14310" max="14516" width="8.88671875" style="1"/>
    <col min="14517" max="14517" width="3.44140625" style="1" bestFit="1" customWidth="1"/>
    <col min="14518" max="14518" width="12.6640625" style="1" customWidth="1"/>
    <col min="14519" max="14519" width="40.44140625" style="1" customWidth="1"/>
    <col min="14520" max="14520" width="16" style="1" customWidth="1"/>
    <col min="14521" max="14521" width="17.88671875" style="1" customWidth="1"/>
    <col min="14522" max="14522" width="18.44140625" style="1" customWidth="1"/>
    <col min="14523" max="14523" width="17.109375" style="1" customWidth="1"/>
    <col min="14524" max="14524" width="15.5546875" style="1" customWidth="1"/>
    <col min="14525" max="14525" width="15.44140625" style="1" customWidth="1"/>
    <col min="14526" max="14526" width="17" style="1" customWidth="1"/>
    <col min="14527" max="14527" width="18.6640625" style="1" bestFit="1" customWidth="1"/>
    <col min="14528" max="14528" width="13.44140625" style="1" bestFit="1" customWidth="1"/>
    <col min="14529" max="14529" width="9.88671875" style="1" bestFit="1" customWidth="1"/>
    <col min="14530" max="14530" width="8.88671875" style="1"/>
    <col min="14531" max="14531" width="10.88671875" style="1" customWidth="1"/>
    <col min="14532" max="14532" width="8.88671875" style="1"/>
    <col min="14533" max="14533" width="9.33203125" style="1" bestFit="1" customWidth="1"/>
    <col min="14534" max="14534" width="24.109375" style="1" bestFit="1" customWidth="1"/>
    <col min="14535" max="14552" width="8.88671875" style="1"/>
    <col min="14553" max="14553" width="3.33203125" style="1" customWidth="1"/>
    <col min="14554" max="14554" width="12.6640625" style="1" customWidth="1"/>
    <col min="14555" max="14555" width="38.5546875" style="1" customWidth="1"/>
    <col min="14556" max="14556" width="15.109375" style="1" customWidth="1"/>
    <col min="14557" max="14557" width="15.6640625" style="1" customWidth="1"/>
    <col min="14558" max="14558" width="14.88671875" style="1" customWidth="1"/>
    <col min="14559" max="14559" width="9.109375" style="1" customWidth="1"/>
    <col min="14560" max="14560" width="8.88671875" style="1" customWidth="1"/>
    <col min="14561" max="14561" width="9.6640625" style="1" customWidth="1"/>
    <col min="14562" max="14562" width="9.33203125" style="1" customWidth="1"/>
    <col min="14563" max="14563" width="20.33203125" style="1" bestFit="1" customWidth="1"/>
    <col min="14564" max="14564" width="18.6640625" style="1" customWidth="1"/>
    <col min="14565" max="14565" width="17.33203125" style="1" customWidth="1"/>
    <col min="14566" max="14772" width="8.88671875" style="1"/>
    <col min="14773" max="14773" width="3.44140625" style="1" bestFit="1" customWidth="1"/>
    <col min="14774" max="14774" width="12.6640625" style="1" customWidth="1"/>
    <col min="14775" max="14775" width="40.44140625" style="1" customWidth="1"/>
    <col min="14776" max="14776" width="16" style="1" customWidth="1"/>
    <col min="14777" max="14777" width="17.88671875" style="1" customWidth="1"/>
    <col min="14778" max="14778" width="18.44140625" style="1" customWidth="1"/>
    <col min="14779" max="14779" width="17.109375" style="1" customWidth="1"/>
    <col min="14780" max="14780" width="15.5546875" style="1" customWidth="1"/>
    <col min="14781" max="14781" width="15.44140625" style="1" customWidth="1"/>
    <col min="14782" max="14782" width="17" style="1" customWidth="1"/>
    <col min="14783" max="14783" width="18.6640625" style="1" bestFit="1" customWidth="1"/>
    <col min="14784" max="14784" width="13.44140625" style="1" bestFit="1" customWidth="1"/>
    <col min="14785" max="14785" width="9.88671875" style="1" bestFit="1" customWidth="1"/>
    <col min="14786" max="14786" width="8.88671875" style="1"/>
    <col min="14787" max="14787" width="10.88671875" style="1" customWidth="1"/>
    <col min="14788" max="14788" width="8.88671875" style="1"/>
    <col min="14789" max="14789" width="9.33203125" style="1" bestFit="1" customWidth="1"/>
    <col min="14790" max="14790" width="24.109375" style="1" bestFit="1" customWidth="1"/>
    <col min="14791" max="14808" width="8.88671875" style="1"/>
    <col min="14809" max="14809" width="3.33203125" style="1" customWidth="1"/>
    <col min="14810" max="14810" width="12.6640625" style="1" customWidth="1"/>
    <col min="14811" max="14811" width="38.5546875" style="1" customWidth="1"/>
    <col min="14812" max="14812" width="15.109375" style="1" customWidth="1"/>
    <col min="14813" max="14813" width="15.6640625" style="1" customWidth="1"/>
    <col min="14814" max="14814" width="14.88671875" style="1" customWidth="1"/>
    <col min="14815" max="14815" width="9.109375" style="1" customWidth="1"/>
    <col min="14816" max="14816" width="8.88671875" style="1" customWidth="1"/>
    <col min="14817" max="14817" width="9.6640625" style="1" customWidth="1"/>
    <col min="14818" max="14818" width="9.33203125" style="1" customWidth="1"/>
    <col min="14819" max="14819" width="20.33203125" style="1" bestFit="1" customWidth="1"/>
    <col min="14820" max="14820" width="18.6640625" style="1" customWidth="1"/>
    <col min="14821" max="14821" width="17.33203125" style="1" customWidth="1"/>
    <col min="14822" max="15028" width="8.88671875" style="1"/>
    <col min="15029" max="15029" width="3.44140625" style="1" bestFit="1" customWidth="1"/>
    <col min="15030" max="15030" width="12.6640625" style="1" customWidth="1"/>
    <col min="15031" max="15031" width="40.44140625" style="1" customWidth="1"/>
    <col min="15032" max="15032" width="16" style="1" customWidth="1"/>
    <col min="15033" max="15033" width="17.88671875" style="1" customWidth="1"/>
    <col min="15034" max="15034" width="18.44140625" style="1" customWidth="1"/>
    <col min="15035" max="15035" width="17.109375" style="1" customWidth="1"/>
    <col min="15036" max="15036" width="15.5546875" style="1" customWidth="1"/>
    <col min="15037" max="15037" width="15.44140625" style="1" customWidth="1"/>
    <col min="15038" max="15038" width="17" style="1" customWidth="1"/>
    <col min="15039" max="15039" width="18.6640625" style="1" bestFit="1" customWidth="1"/>
    <col min="15040" max="15040" width="13.44140625" style="1" bestFit="1" customWidth="1"/>
    <col min="15041" max="15041" width="9.88671875" style="1" bestFit="1" customWidth="1"/>
    <col min="15042" max="15042" width="8.88671875" style="1"/>
    <col min="15043" max="15043" width="10.88671875" style="1" customWidth="1"/>
    <col min="15044" max="15044" width="8.88671875" style="1"/>
    <col min="15045" max="15045" width="9.33203125" style="1" bestFit="1" customWidth="1"/>
    <col min="15046" max="15046" width="24.109375" style="1" bestFit="1" customWidth="1"/>
    <col min="15047" max="15064" width="8.88671875" style="1"/>
    <col min="15065" max="15065" width="3.33203125" style="1" customWidth="1"/>
    <col min="15066" max="15066" width="12.6640625" style="1" customWidth="1"/>
    <col min="15067" max="15067" width="38.5546875" style="1" customWidth="1"/>
    <col min="15068" max="15068" width="15.109375" style="1" customWidth="1"/>
    <col min="15069" max="15069" width="15.6640625" style="1" customWidth="1"/>
    <col min="15070" max="15070" width="14.88671875" style="1" customWidth="1"/>
    <col min="15071" max="15071" width="9.109375" style="1" customWidth="1"/>
    <col min="15072" max="15072" width="8.88671875" style="1" customWidth="1"/>
    <col min="15073" max="15073" width="9.6640625" style="1" customWidth="1"/>
    <col min="15074" max="15074" width="9.33203125" style="1" customWidth="1"/>
    <col min="15075" max="15075" width="20.33203125" style="1" bestFit="1" customWidth="1"/>
    <col min="15076" max="15076" width="18.6640625" style="1" customWidth="1"/>
    <col min="15077" max="15077" width="17.33203125" style="1" customWidth="1"/>
    <col min="15078" max="15284" width="8.88671875" style="1"/>
    <col min="15285" max="15285" width="3.44140625" style="1" bestFit="1" customWidth="1"/>
    <col min="15286" max="15286" width="12.6640625" style="1" customWidth="1"/>
    <col min="15287" max="15287" width="40.44140625" style="1" customWidth="1"/>
    <col min="15288" max="15288" width="16" style="1" customWidth="1"/>
    <col min="15289" max="15289" width="17.88671875" style="1" customWidth="1"/>
    <col min="15290" max="15290" width="18.44140625" style="1" customWidth="1"/>
    <col min="15291" max="15291" width="17.109375" style="1" customWidth="1"/>
    <col min="15292" max="15292" width="15.5546875" style="1" customWidth="1"/>
    <col min="15293" max="15293" width="15.44140625" style="1" customWidth="1"/>
    <col min="15294" max="15294" width="17" style="1" customWidth="1"/>
    <col min="15295" max="15295" width="18.6640625" style="1" bestFit="1" customWidth="1"/>
    <col min="15296" max="15296" width="13.44140625" style="1" bestFit="1" customWidth="1"/>
    <col min="15297" max="15297" width="9.88671875" style="1" bestFit="1" customWidth="1"/>
    <col min="15298" max="15298" width="8.88671875" style="1"/>
    <col min="15299" max="15299" width="10.88671875" style="1" customWidth="1"/>
    <col min="15300" max="15300" width="8.88671875" style="1"/>
    <col min="15301" max="15301" width="9.33203125" style="1" bestFit="1" customWidth="1"/>
    <col min="15302" max="15302" width="24.109375" style="1" bestFit="1" customWidth="1"/>
    <col min="15303" max="15320" width="8.88671875" style="1"/>
    <col min="15321" max="15321" width="3.33203125" style="1" customWidth="1"/>
    <col min="15322" max="15322" width="12.6640625" style="1" customWidth="1"/>
    <col min="15323" max="15323" width="38.5546875" style="1" customWidth="1"/>
    <col min="15324" max="15324" width="15.109375" style="1" customWidth="1"/>
    <col min="15325" max="15325" width="15.6640625" style="1" customWidth="1"/>
    <col min="15326" max="15326" width="14.88671875" style="1" customWidth="1"/>
    <col min="15327" max="15327" width="9.109375" style="1" customWidth="1"/>
    <col min="15328" max="15328" width="8.88671875" style="1" customWidth="1"/>
    <col min="15329" max="15329" width="9.6640625" style="1" customWidth="1"/>
    <col min="15330" max="15330" width="9.33203125" style="1" customWidth="1"/>
    <col min="15331" max="15331" width="20.33203125" style="1" bestFit="1" customWidth="1"/>
    <col min="15332" max="15332" width="18.6640625" style="1" customWidth="1"/>
    <col min="15333" max="15333" width="17.33203125" style="1" customWidth="1"/>
    <col min="15334" max="15540" width="8.88671875" style="1"/>
    <col min="15541" max="15541" width="3.44140625" style="1" bestFit="1" customWidth="1"/>
    <col min="15542" max="15542" width="12.6640625" style="1" customWidth="1"/>
    <col min="15543" max="15543" width="40.44140625" style="1" customWidth="1"/>
    <col min="15544" max="15544" width="16" style="1" customWidth="1"/>
    <col min="15545" max="15545" width="17.88671875" style="1" customWidth="1"/>
    <col min="15546" max="15546" width="18.44140625" style="1" customWidth="1"/>
    <col min="15547" max="15547" width="17.109375" style="1" customWidth="1"/>
    <col min="15548" max="15548" width="15.5546875" style="1" customWidth="1"/>
    <col min="15549" max="15549" width="15.44140625" style="1" customWidth="1"/>
    <col min="15550" max="15550" width="17" style="1" customWidth="1"/>
    <col min="15551" max="15551" width="18.6640625" style="1" bestFit="1" customWidth="1"/>
    <col min="15552" max="15552" width="13.44140625" style="1" bestFit="1" customWidth="1"/>
    <col min="15553" max="15553" width="9.88671875" style="1" bestFit="1" customWidth="1"/>
    <col min="15554" max="15554" width="8.88671875" style="1"/>
    <col min="15555" max="15555" width="10.88671875" style="1" customWidth="1"/>
    <col min="15556" max="15556" width="8.88671875" style="1"/>
    <col min="15557" max="15557" width="9.33203125" style="1" bestFit="1" customWidth="1"/>
    <col min="15558" max="15558" width="24.109375" style="1" bestFit="1" customWidth="1"/>
    <col min="15559" max="15576" width="8.88671875" style="1"/>
    <col min="15577" max="15577" width="3.33203125" style="1" customWidth="1"/>
    <col min="15578" max="15578" width="12.6640625" style="1" customWidth="1"/>
    <col min="15579" max="15579" width="38.5546875" style="1" customWidth="1"/>
    <col min="15580" max="15580" width="15.109375" style="1" customWidth="1"/>
    <col min="15581" max="15581" width="15.6640625" style="1" customWidth="1"/>
    <col min="15582" max="15582" width="14.88671875" style="1" customWidth="1"/>
    <col min="15583" max="15583" width="9.109375" style="1" customWidth="1"/>
    <col min="15584" max="15584" width="8.88671875" style="1" customWidth="1"/>
    <col min="15585" max="15585" width="9.6640625" style="1" customWidth="1"/>
    <col min="15586" max="15586" width="9.33203125" style="1" customWidth="1"/>
    <col min="15587" max="15587" width="20.33203125" style="1" bestFit="1" customWidth="1"/>
    <col min="15588" max="15588" width="18.6640625" style="1" customWidth="1"/>
    <col min="15589" max="15589" width="17.33203125" style="1" customWidth="1"/>
    <col min="15590" max="15796" width="8.88671875" style="1"/>
    <col min="15797" max="15797" width="3.44140625" style="1" bestFit="1" customWidth="1"/>
    <col min="15798" max="15798" width="12.6640625" style="1" customWidth="1"/>
    <col min="15799" max="15799" width="40.44140625" style="1" customWidth="1"/>
    <col min="15800" max="15800" width="16" style="1" customWidth="1"/>
    <col min="15801" max="15801" width="17.88671875" style="1" customWidth="1"/>
    <col min="15802" max="15802" width="18.44140625" style="1" customWidth="1"/>
    <col min="15803" max="15803" width="17.109375" style="1" customWidth="1"/>
    <col min="15804" max="15804" width="15.5546875" style="1" customWidth="1"/>
    <col min="15805" max="15805" width="15.44140625" style="1" customWidth="1"/>
    <col min="15806" max="15806" width="17" style="1" customWidth="1"/>
    <col min="15807" max="15807" width="18.6640625" style="1" bestFit="1" customWidth="1"/>
    <col min="15808" max="15808" width="13.44140625" style="1" bestFit="1" customWidth="1"/>
    <col min="15809" max="15809" width="9.88671875" style="1" bestFit="1" customWidth="1"/>
    <col min="15810" max="15810" width="8.88671875" style="1"/>
    <col min="15811" max="15811" width="10.88671875" style="1" customWidth="1"/>
    <col min="15812" max="15812" width="8.88671875" style="1"/>
    <col min="15813" max="15813" width="9.33203125" style="1" bestFit="1" customWidth="1"/>
    <col min="15814" max="15814" width="24.109375" style="1" bestFit="1" customWidth="1"/>
    <col min="15815" max="15832" width="8.88671875" style="1"/>
    <col min="15833" max="15833" width="3.33203125" style="1" customWidth="1"/>
    <col min="15834" max="15834" width="12.6640625" style="1" customWidth="1"/>
    <col min="15835" max="15835" width="38.5546875" style="1" customWidth="1"/>
    <col min="15836" max="15836" width="15.109375" style="1" customWidth="1"/>
    <col min="15837" max="15837" width="15.6640625" style="1" customWidth="1"/>
    <col min="15838" max="15838" width="14.88671875" style="1" customWidth="1"/>
    <col min="15839" max="15839" width="9.109375" style="1" customWidth="1"/>
    <col min="15840" max="15840" width="8.88671875" style="1" customWidth="1"/>
    <col min="15841" max="15841" width="9.6640625" style="1" customWidth="1"/>
    <col min="15842" max="15842" width="9.33203125" style="1" customWidth="1"/>
    <col min="15843" max="15843" width="20.33203125" style="1" bestFit="1" customWidth="1"/>
    <col min="15844" max="15844" width="18.6640625" style="1" customWidth="1"/>
    <col min="15845" max="15845" width="17.33203125" style="1" customWidth="1"/>
    <col min="15846" max="16052" width="8.88671875" style="1"/>
    <col min="16053" max="16053" width="3.44140625" style="1" bestFit="1" customWidth="1"/>
    <col min="16054" max="16054" width="12.6640625" style="1" customWidth="1"/>
    <col min="16055" max="16055" width="40.44140625" style="1" customWidth="1"/>
    <col min="16056" max="16056" width="16" style="1" customWidth="1"/>
    <col min="16057" max="16057" width="17.88671875" style="1" customWidth="1"/>
    <col min="16058" max="16058" width="18.44140625" style="1" customWidth="1"/>
    <col min="16059" max="16059" width="17.109375" style="1" customWidth="1"/>
    <col min="16060" max="16060" width="15.5546875" style="1" customWidth="1"/>
    <col min="16061" max="16061" width="15.44140625" style="1" customWidth="1"/>
    <col min="16062" max="16062" width="17" style="1" customWidth="1"/>
    <col min="16063" max="16063" width="18.6640625" style="1" bestFit="1" customWidth="1"/>
    <col min="16064" max="16064" width="13.44140625" style="1" bestFit="1" customWidth="1"/>
    <col min="16065" max="16065" width="9.88671875" style="1" bestFit="1" customWidth="1"/>
    <col min="16066" max="16066" width="8.88671875" style="1"/>
    <col min="16067" max="16067" width="10.88671875" style="1" customWidth="1"/>
    <col min="16068" max="16068" width="8.88671875" style="1"/>
    <col min="16069" max="16069" width="9.33203125" style="1" bestFit="1" customWidth="1"/>
    <col min="16070" max="16070" width="24.109375" style="1" bestFit="1" customWidth="1"/>
    <col min="16071" max="16088" width="8.88671875" style="1"/>
    <col min="16089" max="16089" width="3.33203125" style="1" customWidth="1"/>
    <col min="16090" max="16090" width="12.6640625" style="1" customWidth="1"/>
    <col min="16091" max="16091" width="38.5546875" style="1" customWidth="1"/>
    <col min="16092" max="16092" width="15.109375" style="1" customWidth="1"/>
    <col min="16093" max="16093" width="15.6640625" style="1" customWidth="1"/>
    <col min="16094" max="16094" width="14.88671875" style="1" customWidth="1"/>
    <col min="16095" max="16095" width="9.109375" style="1" customWidth="1"/>
    <col min="16096" max="16096" width="8.88671875" style="1" customWidth="1"/>
    <col min="16097" max="16097" width="9.6640625" style="1" customWidth="1"/>
    <col min="16098" max="16098" width="9.33203125" style="1" customWidth="1"/>
    <col min="16099" max="16099" width="20.33203125" style="1" bestFit="1" customWidth="1"/>
    <col min="16100" max="16100" width="18.6640625" style="1" customWidth="1"/>
    <col min="16101" max="16101" width="17.33203125" style="1" customWidth="1"/>
    <col min="16102" max="16308" width="8.88671875" style="1"/>
    <col min="16309" max="16309" width="3.44140625" style="1" bestFit="1" customWidth="1"/>
    <col min="16310" max="16310" width="12.6640625" style="1" customWidth="1"/>
    <col min="16311" max="16311" width="40.44140625" style="1" customWidth="1"/>
    <col min="16312" max="16312" width="16" style="1" customWidth="1"/>
    <col min="16313" max="16313" width="17.88671875" style="1" customWidth="1"/>
    <col min="16314" max="16314" width="18.44140625" style="1" customWidth="1"/>
    <col min="16315" max="16315" width="17.109375" style="1" customWidth="1"/>
    <col min="16316" max="16316" width="15.5546875" style="1" customWidth="1"/>
    <col min="16317" max="16317" width="15.44140625" style="1" customWidth="1"/>
    <col min="16318" max="16318" width="17" style="1" customWidth="1"/>
    <col min="16319" max="16319" width="18.6640625" style="1" bestFit="1" customWidth="1"/>
    <col min="16320" max="16320" width="13.44140625" style="1" bestFit="1" customWidth="1"/>
    <col min="16321" max="16321" width="9.88671875" style="1" bestFit="1" customWidth="1"/>
    <col min="16322" max="16322" width="8.88671875" style="1"/>
    <col min="16323" max="16323" width="10.88671875" style="1" customWidth="1"/>
    <col min="16324" max="16324" width="8.88671875" style="1"/>
    <col min="16325" max="16325" width="9.33203125" style="1" bestFit="1" customWidth="1"/>
    <col min="16326" max="16326" width="24.109375" style="1" bestFit="1" customWidth="1"/>
    <col min="16327" max="16384" width="8.88671875" style="1"/>
  </cols>
  <sheetData>
    <row r="1" spans="2:4" ht="79.5" customHeight="1">
      <c r="D1" s="99" t="s">
        <v>100</v>
      </c>
    </row>
    <row r="2" spans="2:4" ht="54.75" customHeight="1">
      <c r="B2" s="101" t="s">
        <v>97</v>
      </c>
      <c r="C2" s="101"/>
      <c r="D2" s="101"/>
    </row>
    <row r="3" spans="2:4" ht="21" customHeight="1"/>
    <row r="4" spans="2:4" ht="36.75" customHeight="1">
      <c r="B4" s="102" t="s">
        <v>96</v>
      </c>
      <c r="C4" s="102" t="s">
        <v>63</v>
      </c>
      <c r="D4" s="109" t="s">
        <v>62</v>
      </c>
    </row>
    <row r="5" spans="2:4" ht="82.5" customHeight="1">
      <c r="B5" s="102"/>
      <c r="C5" s="102"/>
      <c r="D5" s="109"/>
    </row>
    <row r="6" spans="2:4" ht="42.75" customHeight="1">
      <c r="B6" s="110">
        <v>1</v>
      </c>
      <c r="C6" s="110">
        <v>780074</v>
      </c>
      <c r="D6" s="111" t="s">
        <v>98</v>
      </c>
    </row>
    <row r="7" spans="2:4" ht="54" customHeight="1">
      <c r="B7" s="110">
        <v>2</v>
      </c>
      <c r="C7" s="110">
        <v>780153</v>
      </c>
      <c r="D7" s="112" t="s">
        <v>99</v>
      </c>
    </row>
    <row r="12" spans="2:4" ht="15.75" customHeight="1"/>
  </sheetData>
  <mergeCells count="4">
    <mergeCell ref="B2:D2"/>
    <mergeCell ref="B4:B5"/>
    <mergeCell ref="C4:C5"/>
    <mergeCell ref="D4:D5"/>
  </mergeCells>
  <pageMargins left="0" right="0" top="0" bottom="0" header="0" footer="0"/>
  <pageSetup paperSize="9" scale="70" fitToHeight="1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3 </vt:lpstr>
      <vt:lpstr>перечень МО подушевой</vt:lpstr>
      <vt:lpstr>перечень МО услуги</vt:lpstr>
      <vt:lpstr>'перечень МО подушевой'!Область_печати</vt:lpstr>
      <vt:lpstr>'перечень МО услуги'!Область_печати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dcterms:created xsi:type="dcterms:W3CDTF">2023-12-28T07:55:17Z</dcterms:created>
  <dcterms:modified xsi:type="dcterms:W3CDTF">2024-01-11T08:38:57Z</dcterms:modified>
</cp:coreProperties>
</file>